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6" yWindow="612" windowWidth="11172" windowHeight="9156" activeTab="1"/>
  </bookViews>
  <sheets>
    <sheet name="Resumo do Orçamento" sheetId="1" r:id="rId1"/>
    <sheet name="Orçamento Sintético" sheetId="7" r:id="rId2"/>
    <sheet name="Buttons" sheetId="8" r:id="rId3"/>
    <sheet name="Curva ABC de Serviços" sheetId="9" r:id="rId4"/>
    <sheet name="BDI " sheetId="10" r:id="rId5"/>
  </sheets>
  <externalReferences>
    <externalReference r:id="rId6"/>
  </externalReferences>
  <definedNames>
    <definedName name="_xlnm.Print_Area" localSheetId="4">'BDI '!$I$7:$R$45</definedName>
    <definedName name="_xlnm.Print_Area" localSheetId="2">Buttons!$A$1:$I$16</definedName>
    <definedName name="_xlnm.Print_Area" localSheetId="3">'Curva ABC de Serviços'!$A$1:$J$81</definedName>
    <definedName name="_xlnm.Print_Area" localSheetId="1">'Orçamento Sintético'!$A$1:$J$174</definedName>
    <definedName name="_xlnm.Print_Area" localSheetId="0">'Resumo do Orçamento'!$A$1:$K$16</definedName>
    <definedName name="CFF.Dados">OFFSET([1]CFF!$L$17,1,0):OFFSET([1]CFF!$X$21,-1,-1)</definedName>
    <definedName name="CFF.IncluirLinha">MAX([1]PO!$V$11:$V$37)*CFF.NumLinha-ROW([1]CFF!$F$21)+ROW([1]CFF!$F$17)+1</definedName>
    <definedName name="CFF.Item">OFFSET([1]CFF!$L$17,1,0):OFFSET([1]CFF!$X$21,-1,-1)</definedName>
    <definedName name="CFF.NumLinha">ROW([1]CFF!$D$14)-ROW([1]CFF!$D$10)-1</definedName>
    <definedName name="Import.CNPJForn">OFFSET([1]Fornecedores!$C$9,1,0):OFFSET([1]Fornecedores!$C$13,-1,0)</definedName>
    <definedName name="Import.Código">OFFSET([1]PO!$M$11,1,0):OFFSET([1]PO!$M$37,-1,0)</definedName>
    <definedName name="Import.CodigoComp">OFFSET([1]Composições!$I$9,1,0):OFFSET([1]Composições!$I$12,-1,0)</definedName>
    <definedName name="Import.CodigoCot">OFFSET([1]Cotações!$I$9,1,0):OFFSET([1]Cotações!$I$13,-1,0)</definedName>
    <definedName name="Import.ContatoForn">OFFSET([1]Fornecedores!$E$9,1,0):OFFSET([1]Fornecedores!$E$13,-1,0)</definedName>
    <definedName name="Import.CustoUnitário">OFFSET([1]PO!$Q$11,1,0):OFFSET([1]PO!$Q$37,-1,0)</definedName>
    <definedName name="Import.DataCot">OFFSET([1]Cotações!$L$9,1,0):OFFSET([1]Cotações!$L$13,-1,0)</definedName>
    <definedName name="Import.DataCotIndice">OFFSET([1]Índices!$B$9,1,0):OFFSET([1]Índices!$B$12,-1,0)</definedName>
    <definedName name="Import.DescComp">OFFSET([1]Composições!$J$9,1,0):OFFSET([1]Composições!$J$12,-1,0)</definedName>
    <definedName name="Import.DescCot">OFFSET([1]Cotações!$J$9,1,0):OFFSET([1]Cotações!$J$13,-1,0)</definedName>
    <definedName name="Import.Descrição">OFFSET([1]PO!$N$11,1,0):OFFSET([1]PO!$N$37,-1,0)</definedName>
    <definedName name="Import.FontComp">OFFSET([1]Composições!$H$9,1,0):OFFSET([1]Composições!$H$12,-1,0)</definedName>
    <definedName name="Import.Fonte">OFFSET([1]PO!$L$11,1,0):OFFSET([1]PO!$L$37,-1,0)</definedName>
    <definedName name="Import.FrenteDeObra">[1]PLQ!$F$8:OFFSET([1]PLQ!$O$8,0,-1)</definedName>
    <definedName name="Import.IndiceAtual">OFFSET([1]Índices!$A$9,1,0):OFFSET([1]Índices!$A$12,-1,0)</definedName>
    <definedName name="Import.IndiceCot">OFFSET([1]Cotações!$N$9,1,0):OFFSET([1]Cotações!$N$13,-1,0)</definedName>
    <definedName name="Import.Item">OFFSET([1]PO!$K$11,1,0):OFFSET([1]PO!$K$37,-1,0)</definedName>
    <definedName name="Import.Nível">OFFSET([1]PO!$J$11,1,0):OFFSET([1]PO!$J$37,-1,0)</definedName>
    <definedName name="Import.NomeEmpresaForn">OFFSET([1]Fornecedores!$B$9,1,0):OFFSET([1]Fornecedores!$B$13,-1,0)</definedName>
    <definedName name="Import.ObsComp">OFFSET([1]Composições!$N$9,1,0):OFFSET([1]Composições!$N$12,-1,0)</definedName>
    <definedName name="Import.ObsCot">OFFSET([1]Cotações!$Q$9,1,0):OFFSET([1]Cotações!$Q$13,-1,0)</definedName>
    <definedName name="Import.ObsForn">OFFSET([1]Fornecedores!$F$9,1,0):OFFSET([1]Fornecedores!$F$13,-1,0)</definedName>
    <definedName name="Import.ObsIndice">OFFSET([1]Índices!$F$9,1,0):OFFSET([1]Índices!$F$12,-1,0)</definedName>
    <definedName name="Import.PLQ">OFFSET([1]PLQ!$F$11,1,0):OFFSET([1]PLQ!$P$37,-1,-1)</definedName>
    <definedName name="Import.PreçoTotal">OFFSET([1]PO!$T$11,1,0):OFFSET([1]PO!$T$37,-1,0)</definedName>
    <definedName name="Import.PreçoUnitário">OFFSET([1]PO!$S$11,1,0):OFFSET([1]PO!$S$37,-1,0)</definedName>
    <definedName name="Import.Quantidade">OFFSET([1]PO!$P$11,1,0):OFFSET([1]PO!$P$37,-1,0)</definedName>
    <definedName name="Import.TelefoneForn">OFFSET([1]Fornecedores!$D$9,1,0):OFFSET([1]Fornecedores!$D$13,-1,0)</definedName>
    <definedName name="Import.TipoComp">OFFSET([1]Composições!$G$9,1,0):OFFSET([1]Composições!$G$12,-1,0)</definedName>
    <definedName name="Import.TipoCot">OFFSET([1]Cotações!$G$9,1,0):OFFSET([1]Cotações!$G$13,-1,0)</definedName>
    <definedName name="Import.Unidade">OFFSET([1]PO!$O$11,1,0):OFFSET([1]PO!$O$37,-1,0)</definedName>
    <definedName name="Import.UnidadeComp">OFFSET([1]Composições!$K$9,1,0):OFFSET([1]Composições!$K$12,-1,0)</definedName>
    <definedName name="Import.UnidCot">OFFSET([1]Cotações!$K$9,1,0):OFFSET([1]Cotações!$K$13,-1,0)</definedName>
    <definedName name="Import.Valor1Indice">OFFSET([1]Índices!$C$9,1,0):OFFSET([1]Índices!$C$12,-1,0)</definedName>
    <definedName name="Import.Valor2Indice">OFFSET([1]Índices!$D$9,1,0):OFFSET([1]Índices!$D$12,-1,0)</definedName>
    <definedName name="Import.ValorBDI">OFFSET([1]PO!$Z$11,1,0):OFFSET([1]PO!$Z$37,-1,0)</definedName>
    <definedName name="Import.ValorCot">OFFSET([1]Cotações!$M$9,1,0):OFFSET([1]Cotações!$M$13,-1,0)</definedName>
    <definedName name="ListaFornecedor">OFFSET([1]Fornecedores!$K$9,0,0,MAX([1]Fornecedores!$J$9:$J$13)+1)</definedName>
    <definedName name="ListaIndice">OFFSET([1]Índices!$K$9,1,0,MAX([1]Índices!$J$9:$J$12))</definedName>
    <definedName name="PLQ.qtde.frentes">COUNTA([1]PLQ!$F$8:$P$8)</definedName>
    <definedName name="PO.BDI">OFFSET([1]PO!$R$11,1,0):OFFSET([1]PO!$R$37,-1,0)</definedName>
    <definedName name="PO.CustoRef">OFFSET([1]PO!$Y$11,1,0):OFFSET([1]PO!$Y$37,-1,0)</definedName>
    <definedName name="PO.Dados">[1]PO!$C$11:OFFSET([1]PO!$Z$37,-1,0)</definedName>
    <definedName name="SaldoPerc">1-IF(ISNUMBER([1]CFF!XFD2),[1]CFF!XFD2,0)</definedName>
    <definedName name="SENHAGT" hidden="1">"quantidades"</definedName>
    <definedName name="SIMOUNAO">'BDI '!$U$2:$U$3</definedName>
    <definedName name="SIMOUNAO2">'BDI '!$U$1:$U$3</definedName>
    <definedName name="SomaAgrup">SUMIF(OFFSET([1]PO!$A1,1,0,[1]PO!$B1),"S",OFFSET([1]PO!A1,1,0,[1]PO!$B1))</definedName>
    <definedName name="TipoOrçamento">"BASE"</definedName>
    <definedName name="VTOTAL1">ROUND(ROUND([1]PO!$P1,2)*ROUND([1]PO!$S1,2),2)</definedName>
  </definedNames>
  <calcPr calcId="145621"/>
</workbook>
</file>

<file path=xl/calcChain.xml><?xml version="1.0" encoding="utf-8"?>
<calcChain xmlns="http://schemas.openxmlformats.org/spreadsheetml/2006/main">
  <c r="L17" i="1" l="1"/>
  <c r="L16" i="1"/>
  <c r="L8" i="9" l="1"/>
  <c r="L7" i="9"/>
  <c r="L6" i="9"/>
  <c r="L5" i="9"/>
  <c r="I8" i="10" l="1"/>
  <c r="I50" i="10"/>
  <c r="I49" i="10"/>
  <c r="A45" i="10"/>
  <c r="A46" i="10" s="1"/>
  <c r="C44" i="10"/>
  <c r="A40" i="10"/>
  <c r="A41" i="10" s="1"/>
  <c r="C39" i="10"/>
  <c r="A39" i="10"/>
  <c r="C38" i="10"/>
  <c r="I37" i="10"/>
  <c r="I35" i="10"/>
  <c r="M33" i="10"/>
  <c r="M32" i="10"/>
  <c r="L32" i="10"/>
  <c r="I29" i="10"/>
  <c r="C29" i="10"/>
  <c r="A29" i="10"/>
  <c r="A32" i="10" s="1"/>
  <c r="A28" i="10"/>
  <c r="C28" i="10" s="1"/>
  <c r="C27" i="10"/>
  <c r="N25" i="10"/>
  <c r="O25" i="10" s="1"/>
  <c r="N24" i="10"/>
  <c r="N27" i="10" s="1"/>
  <c r="O23" i="10"/>
  <c r="M22" i="10"/>
  <c r="I22" i="10"/>
  <c r="A22" i="10"/>
  <c r="A23" i="10" s="1"/>
  <c r="M21" i="10"/>
  <c r="I21" i="10"/>
  <c r="C21" i="10"/>
  <c r="M20" i="10"/>
  <c r="I20" i="10"/>
  <c r="M19" i="10"/>
  <c r="I19" i="10"/>
  <c r="M18" i="10"/>
  <c r="I18" i="10"/>
  <c r="A17" i="10"/>
  <c r="C17" i="10" s="1"/>
  <c r="A15" i="10"/>
  <c r="C15" i="10" s="1"/>
  <c r="C14" i="10"/>
  <c r="C13" i="10"/>
  <c r="C12" i="10"/>
  <c r="C11" i="10"/>
  <c r="C10" i="10"/>
  <c r="C9" i="10"/>
  <c r="C8" i="10"/>
  <c r="A3" i="10"/>
  <c r="A4" i="10" s="1"/>
  <c r="C2" i="10"/>
  <c r="A24" i="10" l="1"/>
  <c r="C23" i="10"/>
  <c r="C32" i="10"/>
  <c r="A33" i="10"/>
  <c r="A42" i="10"/>
  <c r="C41" i="10"/>
  <c r="A5" i="10"/>
  <c r="C4" i="10"/>
  <c r="C46" i="10"/>
  <c r="A47" i="10"/>
  <c r="A18" i="10"/>
  <c r="C22" i="10"/>
  <c r="N26" i="10"/>
  <c r="O24" i="10"/>
  <c r="C40" i="10"/>
  <c r="C45" i="10"/>
  <c r="C3" i="10"/>
  <c r="C18" i="10" l="1"/>
  <c r="A19" i="10"/>
  <c r="A43" i="10"/>
  <c r="C43" i="10" s="1"/>
  <c r="C42" i="10"/>
  <c r="C5" i="10"/>
  <c r="A6" i="10"/>
  <c r="C24" i="10"/>
  <c r="A25" i="10"/>
  <c r="A48" i="10"/>
  <c r="C47" i="10"/>
  <c r="C33" i="10"/>
  <c r="A34" i="10"/>
  <c r="C34" i="10" s="1"/>
  <c r="C25" i="10" l="1"/>
  <c r="A26" i="10"/>
  <c r="C26" i="10" s="1"/>
  <c r="P26" i="10"/>
  <c r="O26" i="10" s="1"/>
  <c r="Q18" i="10"/>
  <c r="C19" i="10"/>
  <c r="A20" i="10"/>
  <c r="C20" i="10" s="1"/>
  <c r="C48" i="10"/>
  <c r="A49" i="10"/>
  <c r="C49" i="10" s="1"/>
  <c r="A7" i="10"/>
  <c r="C7" i="10" s="1"/>
  <c r="C6" i="10"/>
  <c r="R22" i="10"/>
  <c r="R26" i="10"/>
  <c r="V27" i="10" l="1"/>
  <c r="T16" i="10" s="1"/>
  <c r="O27" i="10"/>
  <c r="P19" i="10"/>
  <c r="O19" i="10" s="1"/>
  <c r="R19" i="10"/>
  <c r="P21" i="10"/>
  <c r="O21" i="10" s="1"/>
  <c r="Q26" i="10"/>
  <c r="P22" i="10"/>
  <c r="O22" i="10" s="1"/>
  <c r="R21" i="10"/>
  <c r="R20" i="10"/>
  <c r="Q19" i="10"/>
  <c r="R18" i="10"/>
  <c r="P18" i="10"/>
  <c r="Q20" i="10"/>
  <c r="Q22" i="10"/>
  <c r="Q21" i="10"/>
  <c r="P20" i="10"/>
  <c r="O20" i="10" l="1"/>
  <c r="O18" i="10"/>
</calcChain>
</file>

<file path=xl/sharedStrings.xml><?xml version="1.0" encoding="utf-8"?>
<sst xmlns="http://schemas.openxmlformats.org/spreadsheetml/2006/main" count="1637" uniqueCount="865">
  <si>
    <t>Obra</t>
  </si>
  <si>
    <t>Bancos</t>
  </si>
  <si>
    <t>B.D.I.</t>
  </si>
  <si>
    <t>Encargos Sociais</t>
  </si>
  <si>
    <t xml:space="preserve">SINAPI - 02/2022 - Alagoas
SICRO3 - 10/2021 - Alagoas
ORSE - 02/2022 - Sergipe
SEINFRA - 027 - Ceará
</t>
  </si>
  <si>
    <t xml:space="preserve"> 24,23%</t>
  </si>
  <si>
    <t>Não Desonerado: embutido nos preços unitário dos insumos de mão de obra, de acordo com as bases.</t>
  </si>
  <si>
    <t>Planilha Orçamentária Resumida</t>
  </si>
  <si>
    <t>Item</t>
  </si>
  <si>
    <t>Descrição</t>
  </si>
  <si>
    <t>Total</t>
  </si>
  <si>
    <t>Peso (%)</t>
  </si>
  <si>
    <t xml:space="preserve"> 1 </t>
  </si>
  <si>
    <t>SERVIÇOS PRELIMINARES</t>
  </si>
  <si>
    <t xml:space="preserve"> 2 </t>
  </si>
  <si>
    <t>TERRAPLENAGEM</t>
  </si>
  <si>
    <t xml:space="preserve"> 3 </t>
  </si>
  <si>
    <t>PAVIMENTAÇÃO</t>
  </si>
  <si>
    <t xml:space="preserve"> 4 </t>
  </si>
  <si>
    <t>DRENAGEM</t>
  </si>
  <si>
    <t xml:space="preserve"> 5 </t>
  </si>
  <si>
    <t>SINALIZAÇÃO</t>
  </si>
  <si>
    <t xml:space="preserve"> 6 </t>
  </si>
  <si>
    <t>OBRAS COMPLEMENTARES</t>
  </si>
  <si>
    <t xml:space="preserve"> 7 </t>
  </si>
  <si>
    <t>OBRAS D'ARTE ESPECIAIS</t>
  </si>
  <si>
    <t>Total sem BDI</t>
  </si>
  <si>
    <t>Total do BDI</t>
  </si>
  <si>
    <t>Total Geral</t>
  </si>
  <si>
    <t>_______________________________________________________________
Mallena
Setor de Engenharia</t>
  </si>
  <si>
    <t>dm³</t>
  </si>
  <si>
    <t>Aparelho de apoio de neoprene fretado para estruturas moldadas no local - fornecimento e instalação</t>
  </si>
  <si>
    <t>SICRO3</t>
  </si>
  <si>
    <t xml:space="preserve"> 0307731 </t>
  </si>
  <si>
    <t xml:space="preserve"> 7.4.9 </t>
  </si>
  <si>
    <t>m</t>
  </si>
  <si>
    <t>Dreno de PVC D = 100 mm para OAE - fornecimento e instalação</t>
  </si>
  <si>
    <t xml:space="preserve"> 2007971 </t>
  </si>
  <si>
    <t xml:space="preserve"> 7.4.8 </t>
  </si>
  <si>
    <t>Guarda - corpo de ponte em concreto moldado no local</t>
  </si>
  <si>
    <t>ORSE</t>
  </si>
  <si>
    <t xml:space="preserve"> 8190 </t>
  </si>
  <si>
    <t xml:space="preserve"> 7.4.7 </t>
  </si>
  <si>
    <t>m3</t>
  </si>
  <si>
    <t>Compactação de material de bota fora, com rolo vibratório pé de carneiro, sem controle do grau de compactação</t>
  </si>
  <si>
    <t xml:space="preserve"> 4635 </t>
  </si>
  <si>
    <t xml:space="preserve"> 7.4.6 </t>
  </si>
  <si>
    <t>Compactação de aterros, com rolo vibratório pé de carneiro, a 100% do proctor normal</t>
  </si>
  <si>
    <t xml:space="preserve"> 2522 </t>
  </si>
  <si>
    <t xml:space="preserve"> 7.4.5 </t>
  </si>
  <si>
    <t>m³</t>
  </si>
  <si>
    <t>CARGA, MANOBRA E DESCARGA DE ENTULHO EM CAMINHÃO BASCULANTE 14 M³ - CARGA COM ESCAVADEIRA HIDRÁULICA  (CAÇAMBA DE 0,80 M³ / 111 HP) E DESCARGA LIVRE (UNIDADE: M3). AF_07/2020</t>
  </si>
  <si>
    <t>SINAPI</t>
  </si>
  <si>
    <t xml:space="preserve"> 100983 </t>
  </si>
  <si>
    <t xml:space="preserve"> 7.4.4 </t>
  </si>
  <si>
    <t>Escavação, carga e transporte de material de 1ª  categoria,  com escavadeira hidraúlica, dmt 201  a 400m</t>
  </si>
  <si>
    <t xml:space="preserve"> 4577 </t>
  </si>
  <si>
    <t xml:space="preserve"> 7.4.3 </t>
  </si>
  <si>
    <t>km</t>
  </si>
  <si>
    <t>Trilho TR45, comprimento de 120 m (TLS), sobre dormente de madeira, bitola métrica ou larga, taxa de dormentação de 1.750</t>
  </si>
  <si>
    <t xml:space="preserve"> 3009034 </t>
  </si>
  <si>
    <t xml:space="preserve"> 7.4.2 </t>
  </si>
  <si>
    <t xml:space="preserve"> 7.4.1 </t>
  </si>
  <si>
    <t>Diversos</t>
  </si>
  <si>
    <t xml:space="preserve"> 7.4 </t>
  </si>
  <si>
    <t>kg</t>
  </si>
  <si>
    <t>Armação em aço CA-50 - fornecimento, preparo e colocação</t>
  </si>
  <si>
    <t xml:space="preserve"> 0407819 </t>
  </si>
  <si>
    <t xml:space="preserve"> 7.3.5.5 </t>
  </si>
  <si>
    <t>tkm</t>
  </si>
  <si>
    <t>Transporte comercial com caminhão basculante de 10m³, em rodovia pavimentada (densidade=1,5t/m³)</t>
  </si>
  <si>
    <t xml:space="preserve"> 5074 </t>
  </si>
  <si>
    <t xml:space="preserve"> 7.3.5.4 </t>
  </si>
  <si>
    <t xml:space="preserve"> 7.3.5.3 </t>
  </si>
  <si>
    <t>Concreto fck = 30 MPa - confecção em betoneira e lançamento manual - areia e brita comerciais</t>
  </si>
  <si>
    <t xml:space="preserve"> 1107900 </t>
  </si>
  <si>
    <t xml:space="preserve"> 7.3.5.2 </t>
  </si>
  <si>
    <t>m²</t>
  </si>
  <si>
    <t>Fôrmas de compensado resinado 12 mm - uso geral - utilização de 2 vezes - confecção, instalação e retirada</t>
  </si>
  <si>
    <t xml:space="preserve"> 3108000 </t>
  </si>
  <si>
    <t xml:space="preserve"> 7.3.5.1 </t>
  </si>
  <si>
    <t>Viga-berço das Longarinas + Consolo</t>
  </si>
  <si>
    <t xml:space="preserve"> 7.3.5 </t>
  </si>
  <si>
    <t xml:space="preserve"> 7.3.4.5 </t>
  </si>
  <si>
    <t xml:space="preserve"> 7.3.4.4 </t>
  </si>
  <si>
    <t xml:space="preserve"> 7.3.4.3 </t>
  </si>
  <si>
    <t xml:space="preserve"> 7.3.4.2 </t>
  </si>
  <si>
    <t xml:space="preserve"> 7.3.4.1 </t>
  </si>
  <si>
    <t>Transversinas</t>
  </si>
  <si>
    <t xml:space="preserve"> 7.3.4 </t>
  </si>
  <si>
    <t xml:space="preserve"> 7.3.3.5 </t>
  </si>
  <si>
    <t xml:space="preserve"> 7.3.3.4 </t>
  </si>
  <si>
    <t xml:space="preserve"> 7.3.3.3 </t>
  </si>
  <si>
    <t xml:space="preserve"> 7.3.3.2 </t>
  </si>
  <si>
    <t xml:space="preserve"> 7.3.3.1 </t>
  </si>
  <si>
    <t>Longarinas</t>
  </si>
  <si>
    <t xml:space="preserve"> 7.3.3 </t>
  </si>
  <si>
    <t xml:space="preserve"> 7.3.2.5 </t>
  </si>
  <si>
    <t xml:space="preserve"> 7.3.2.4 </t>
  </si>
  <si>
    <t xml:space="preserve"> 7.3.2.3 </t>
  </si>
  <si>
    <t xml:space="preserve"> 7.3.2.2 </t>
  </si>
  <si>
    <t xml:space="preserve"> 7.3.2.1 </t>
  </si>
  <si>
    <t>Laje do Tabuleiro + Guarda-rodas</t>
  </si>
  <si>
    <t xml:space="preserve"> 7.3.2 </t>
  </si>
  <si>
    <t>Escoramento com pontaletes D = 10 cm - utilização de 2 vezes - confecção, instalação e retirada</t>
  </si>
  <si>
    <t xml:space="preserve"> 2108166 </t>
  </si>
  <si>
    <t xml:space="preserve"> 7.3.1.1 </t>
  </si>
  <si>
    <t>Escoramento</t>
  </si>
  <si>
    <t xml:space="preserve"> 7.3.1 </t>
  </si>
  <si>
    <t>Superestrutura</t>
  </si>
  <si>
    <t xml:space="preserve"> 7.3 </t>
  </si>
  <si>
    <t xml:space="preserve"> 7.2.4.5 </t>
  </si>
  <si>
    <t xml:space="preserve"> 7.2.4.4 </t>
  </si>
  <si>
    <t xml:space="preserve"> 7.2.4.3 </t>
  </si>
  <si>
    <t xml:space="preserve"> 7.2.4.2 </t>
  </si>
  <si>
    <t xml:space="preserve"> 7.2.4.1 </t>
  </si>
  <si>
    <t>Pilares</t>
  </si>
  <si>
    <t xml:space="preserve"> 7.2.4 </t>
  </si>
  <si>
    <t xml:space="preserve"> 7.2.3.5 </t>
  </si>
  <si>
    <t xml:space="preserve"> 7.2.3.4 </t>
  </si>
  <si>
    <t xml:space="preserve"> 7.2.3.3 </t>
  </si>
  <si>
    <t xml:space="preserve"> 7.2.3.2 </t>
  </si>
  <si>
    <t xml:space="preserve"> 7.2.3.1 </t>
  </si>
  <si>
    <t>Esporão</t>
  </si>
  <si>
    <t xml:space="preserve"> 7.2.3 </t>
  </si>
  <si>
    <t xml:space="preserve"> 7.2.2.5 </t>
  </si>
  <si>
    <t xml:space="preserve"> 7.2.2.4 </t>
  </si>
  <si>
    <t xml:space="preserve"> 7.2.2.3 </t>
  </si>
  <si>
    <t xml:space="preserve"> 7.2.2.2 </t>
  </si>
  <si>
    <t xml:space="preserve"> 7.2.2.1 </t>
  </si>
  <si>
    <t>Cortinas</t>
  </si>
  <si>
    <t xml:space="preserve"> 7.2.2 </t>
  </si>
  <si>
    <t xml:space="preserve"> 7.2.1.5 </t>
  </si>
  <si>
    <t xml:space="preserve"> 7.2.1.4 </t>
  </si>
  <si>
    <t xml:space="preserve"> 7.2.1.3 </t>
  </si>
  <si>
    <t xml:space="preserve"> 7.2.1.2 </t>
  </si>
  <si>
    <t xml:space="preserve"> 7.2.1.1 </t>
  </si>
  <si>
    <t>Abas</t>
  </si>
  <si>
    <t xml:space="preserve"> 7.2.1 </t>
  </si>
  <si>
    <t>Mesoestrutura</t>
  </si>
  <si>
    <t xml:space="preserve"> 7.2 </t>
  </si>
  <si>
    <t xml:space="preserve"> 7.1.10 </t>
  </si>
  <si>
    <t xml:space="preserve"> 7.1.9 </t>
  </si>
  <si>
    <t xml:space="preserve"> 7.1.8 </t>
  </si>
  <si>
    <t xml:space="preserve"> 7.1.7 </t>
  </si>
  <si>
    <t xml:space="preserve"> 7.1.6 </t>
  </si>
  <si>
    <t xml:space="preserve"> 7.1.5 </t>
  </si>
  <si>
    <t>Concreto magro - confecção em betoneira e lançamento manual - areia e brita comerciais</t>
  </si>
  <si>
    <t xml:space="preserve"> 1106057 </t>
  </si>
  <si>
    <t xml:space="preserve"> 7.1.4 </t>
  </si>
  <si>
    <t xml:space="preserve"> 7.1.3 </t>
  </si>
  <si>
    <t>Escavação mecânica de vala em material de 1ª categoria</t>
  </si>
  <si>
    <t xml:space="preserve"> 4805757 </t>
  </si>
  <si>
    <t xml:space="preserve"> 7.1.2 </t>
  </si>
  <si>
    <t>Estaca duplo trilho TR 45 - com emenda - fornecimento e cravação</t>
  </si>
  <si>
    <t xml:space="preserve"> 2306116 </t>
  </si>
  <si>
    <t xml:space="preserve"> 7.1.1 </t>
  </si>
  <si>
    <t>Infraestrutura</t>
  </si>
  <si>
    <t xml:space="preserve"> 7.1 </t>
  </si>
  <si>
    <t>m2</t>
  </si>
  <si>
    <t>Grama batatais em placas, fornecimento e plantio</t>
  </si>
  <si>
    <t xml:space="preserve"> 12135 </t>
  </si>
  <si>
    <t xml:space="preserve"> 6.12 </t>
  </si>
  <si>
    <t xml:space="preserve"> 6.11 </t>
  </si>
  <si>
    <t xml:space="preserve"> 6.10 </t>
  </si>
  <si>
    <t>Pavimentação em concreto usinado, bomb., lançado e adensado, não armado, pigment. BAYFERROX preto ou similar, fck=21Mpa, e = 8cm,regulariz. compac. subleito, lona plástica, incl. juntas serradas 5x10 a 40mm - Rev 01</t>
  </si>
  <si>
    <t xml:space="preserve"> 4711 </t>
  </si>
  <si>
    <t xml:space="preserve"> 6.9 </t>
  </si>
  <si>
    <t>Piso tátil direcional e de alerta, em concreto colorido, p/deficientes visuais, dimensões 30x30cm, aplicado com argamassa industrializada ac-ii, rejuntado, exclusive regularização de base</t>
  </si>
  <si>
    <t xml:space="preserve"> 4864 </t>
  </si>
  <si>
    <t xml:space="preserve"> 6.8 </t>
  </si>
  <si>
    <t xml:space="preserve"> 6.7 </t>
  </si>
  <si>
    <t xml:space="preserve"> 6.6 </t>
  </si>
  <si>
    <t>Passeio em concreto simples c/ cimentado e=5cm</t>
  </si>
  <si>
    <t xml:space="preserve"> 4889 </t>
  </si>
  <si>
    <t xml:space="preserve"> 6.5 </t>
  </si>
  <si>
    <t xml:space="preserve"> 6.4 </t>
  </si>
  <si>
    <t>Lastro de brita 1</t>
  </si>
  <si>
    <t xml:space="preserve"> 2656 </t>
  </si>
  <si>
    <t xml:space="preserve"> 6.3 </t>
  </si>
  <si>
    <t>Meio-fio pré moldado de concreto simples (0,12 x 0,30 x 1,00m), rejuntado com argamassa de cimento e areia no traço 1:3</t>
  </si>
  <si>
    <t xml:space="preserve"> 4555 </t>
  </si>
  <si>
    <t xml:space="preserve"> 6.2 </t>
  </si>
  <si>
    <t>Regularização, gradeamento,  e compactação de sub-leito, com rolo de pneus pé de carneiro e de pneus 25t</t>
  </si>
  <si>
    <t xml:space="preserve"> 2558 </t>
  </si>
  <si>
    <t xml:space="preserve"> 6.1 </t>
  </si>
  <si>
    <t>Placa modulada em aço nº 18 galvanizado com película retrorrefletiva tipo I + I - confecção</t>
  </si>
  <si>
    <t xml:space="preserve"> 5213422 </t>
  </si>
  <si>
    <t xml:space="preserve"> 5.3 </t>
  </si>
  <si>
    <t>Pintura de setas e zebrados com tinta acrílica - espessura de 0,6 mm</t>
  </si>
  <si>
    <t xml:space="preserve"> 5213405 </t>
  </si>
  <si>
    <t xml:space="preserve"> 5.2 </t>
  </si>
  <si>
    <t>Pintura de faixa com tinta acrílica - espessura de 0,6 mm</t>
  </si>
  <si>
    <t xml:space="preserve"> 5213401 </t>
  </si>
  <si>
    <t xml:space="preserve"> 5.1 </t>
  </si>
  <si>
    <t>un</t>
  </si>
  <si>
    <t>Boca de BSCC 2,00 x 2,00 m - esconsidade 0° - areia e brita comerciais</t>
  </si>
  <si>
    <t xml:space="preserve"> 0705233 </t>
  </si>
  <si>
    <t xml:space="preserve"> 4.3.4.4 </t>
  </si>
  <si>
    <t>Ponta de ala em concreto ciclópico, para tubos de concreto (simples) d=1.00 m</t>
  </si>
  <si>
    <t xml:space="preserve"> 3612 </t>
  </si>
  <si>
    <t xml:space="preserve"> 4.3.4.3 </t>
  </si>
  <si>
    <t>Ponta de ala em concreto ciclópico, para tubos de concreto (simples) d=0.80 m</t>
  </si>
  <si>
    <t xml:space="preserve"> 3613 </t>
  </si>
  <si>
    <t xml:space="preserve"> 4.3.4.2 </t>
  </si>
  <si>
    <t xml:space="preserve"> 4.3.4.1 </t>
  </si>
  <si>
    <t>Ponta de Ala</t>
  </si>
  <si>
    <t xml:space="preserve"> 4.3.4 </t>
  </si>
  <si>
    <t>Corpo de BSCC 2,00 x 2,00 m - moldado no local - altura do aterro 0,00 a 1,00 m - areia e brita comerciais</t>
  </si>
  <si>
    <t xml:space="preserve"> 0705183 </t>
  </si>
  <si>
    <t xml:space="preserve"> 4.3.3.5 </t>
  </si>
  <si>
    <t>Fornecimento e assentamento de tubo de concreto armado ca1 d=1,00 m</t>
  </si>
  <si>
    <t xml:space="preserve"> 2673 </t>
  </si>
  <si>
    <t xml:space="preserve"> 4.3.3.4 </t>
  </si>
  <si>
    <t>Fornecimento e assentamento de tubo de concreto armado ca1 d=0,80 m</t>
  </si>
  <si>
    <t xml:space="preserve"> 2672 </t>
  </si>
  <si>
    <t xml:space="preserve"> 4.3.3.3 </t>
  </si>
  <si>
    <t>Fornecimento e assentamento de tubo de concreto armado ca1 d=0,60 m</t>
  </si>
  <si>
    <t xml:space="preserve"> 2671 </t>
  </si>
  <si>
    <t xml:space="preserve"> 4.3.3.2 </t>
  </si>
  <si>
    <t>Fornecimento e assentamento de tubo de concreto armado ca1 d=0,40 m</t>
  </si>
  <si>
    <t xml:space="preserve"> 2670 </t>
  </si>
  <si>
    <t xml:space="preserve"> 4.3.3.1 </t>
  </si>
  <si>
    <t>Fornecimento e Assentamento de Tubo Premoldado de concreto</t>
  </si>
  <si>
    <t xml:space="preserve"> 4.3.3 </t>
  </si>
  <si>
    <t>Caixa de passagem / poço de visita em concreto armado fck=21mpa, inclusive tampa, dimensões internas 1,50x1,50x2,20m</t>
  </si>
  <si>
    <t xml:space="preserve"> 10185 </t>
  </si>
  <si>
    <t xml:space="preserve"> 4.3.2.3 </t>
  </si>
  <si>
    <t>Caixa de passagem / poço de visita em concreto armado fck=21mpa, inclusive tampa, dimensões internas 1,50x1,50x1,50m</t>
  </si>
  <si>
    <t xml:space="preserve"> 4403 </t>
  </si>
  <si>
    <t xml:space="preserve"> 4.3.2.2 </t>
  </si>
  <si>
    <t>Caixa de passagem / poço de visita em concreto armado fck=21 mpa, inclusive tampa, dimensões internas 1.20 x 1.20 x 1.20 m</t>
  </si>
  <si>
    <t xml:space="preserve"> 11523 </t>
  </si>
  <si>
    <t xml:space="preserve"> 4.3.2.1 </t>
  </si>
  <si>
    <t>Poços de Visita/Caixas de Ligação</t>
  </si>
  <si>
    <t xml:space="preserve"> 4.3.2 </t>
  </si>
  <si>
    <t>Caixa de coletora de talvegue - CCT 02 (padrão DNIT)</t>
  </si>
  <si>
    <t xml:space="preserve"> 12646 </t>
  </si>
  <si>
    <t xml:space="preserve"> 4.3.1 </t>
  </si>
  <si>
    <t>Rede Coletora</t>
  </si>
  <si>
    <t xml:space="preserve"> 4.3 </t>
  </si>
  <si>
    <t>Espalhamento de material de bota-fora c/ trator esteira Cat - D-6 ou similar</t>
  </si>
  <si>
    <t xml:space="preserve"> 10389 </t>
  </si>
  <si>
    <t xml:space="preserve"> 4.2.6 </t>
  </si>
  <si>
    <t>Carga mecânica de material de 1ª categoria</t>
  </si>
  <si>
    <t xml:space="preserve"> 4986 </t>
  </si>
  <si>
    <t xml:space="preserve"> 4.2.5 </t>
  </si>
  <si>
    <t>Fechadura Pado externa, linha Milano, ref.735-870, acabamento CR (alumínio) ou Similar</t>
  </si>
  <si>
    <t xml:space="preserve"> 3519 </t>
  </si>
  <si>
    <t xml:space="preserve"> 4.2.4 </t>
  </si>
  <si>
    <t>H</t>
  </si>
  <si>
    <t>Bombeamento direto p/ esgotamento de valas</t>
  </si>
  <si>
    <t xml:space="preserve"> 6417 </t>
  </si>
  <si>
    <t xml:space="preserve"> 4.2.3 </t>
  </si>
  <si>
    <t>Escoramento metálico p/ valas, h&lt;=2.50 m, com pranchas metálicas de 4,7 mm x 30 cm e longarinas em peças de madeira de 3"x6",  reaproveitamento : 60 vezes</t>
  </si>
  <si>
    <t xml:space="preserve"> 7133 </t>
  </si>
  <si>
    <t xml:space="preserve"> 4.2.2 </t>
  </si>
  <si>
    <t>Escavação com retro-escavadeira de pneus, de valas, em material de 1ª categoria até 1,50m de profundidade</t>
  </si>
  <si>
    <t xml:space="preserve"> 2503 </t>
  </si>
  <si>
    <t xml:space="preserve"> 4.2.1 </t>
  </si>
  <si>
    <t>Movimento de Terra</t>
  </si>
  <si>
    <t xml:space="preserve"> 4.2 </t>
  </si>
  <si>
    <t>Sinalização Diurna com Tela tapume em pvc - 10 usos</t>
  </si>
  <si>
    <t xml:space="preserve"> 5158 </t>
  </si>
  <si>
    <t xml:space="preserve"> 4.1.2 </t>
  </si>
  <si>
    <t>Locação de rede de drenagem</t>
  </si>
  <si>
    <t xml:space="preserve"> 2663 </t>
  </si>
  <si>
    <t xml:space="preserve"> 4.1.1 </t>
  </si>
  <si>
    <t>Serviços Preliminares</t>
  </si>
  <si>
    <t xml:space="preserve"> 4.1 </t>
  </si>
  <si>
    <t>TXKM</t>
  </si>
  <si>
    <t>TRANSPORTE COM CAMINHÃO TANQUE DE TRANSPORTE DE MATERIAL ASFÁLTICO DE 20000 L, EM VIA URBANA PAVIMENTADA, ADICIONAL PARA DMT EXCEDENTE A 30 KM (UNIDADE: TXKM). AF_07/2020</t>
  </si>
  <si>
    <t xml:space="preserve"> 102333 </t>
  </si>
  <si>
    <t xml:space="preserve"> 3.4.3 </t>
  </si>
  <si>
    <t xml:space="preserve"> 3.4.2 </t>
  </si>
  <si>
    <t xml:space="preserve"> 3.4.1 </t>
  </si>
  <si>
    <t>TRANSPORTE DE MATERIAL BETUMINOSO</t>
  </si>
  <si>
    <t xml:space="preserve"> 3.4 </t>
  </si>
  <si>
    <t>T</t>
  </si>
  <si>
    <t>CIMENTO ASFALTICO DE PETROLEO A GRANEL (CAP) 50/70 (COLETADO CAIXA NA ANP ACRESCIDO DE ICMS)</t>
  </si>
  <si>
    <t xml:space="preserve"> 00041899 </t>
  </si>
  <si>
    <t xml:space="preserve"> 3.3.3 </t>
  </si>
  <si>
    <t>t</t>
  </si>
  <si>
    <t>Asfalto diluído de petróleo - adp -  cm-30 (densidade = 0,85 Kg/l)</t>
  </si>
  <si>
    <t xml:space="preserve"> 227 </t>
  </si>
  <si>
    <t xml:space="preserve"> 3.3.2 </t>
  </si>
  <si>
    <t>Emulsão asfáltica rr-1c Emulsão asfáltica rr-1c  - densidade = 1,14kg/l</t>
  </si>
  <si>
    <t xml:space="preserve"> 895 </t>
  </si>
  <si>
    <t xml:space="preserve"> 3.3.1 </t>
  </si>
  <si>
    <t>AQUISIÇÃO DE MATERIAL BETUMINOSO</t>
  </si>
  <si>
    <t xml:space="preserve"> 3.3 </t>
  </si>
  <si>
    <t xml:space="preserve"> 3.2.6 </t>
  </si>
  <si>
    <t>EXECUÇÃO DE PAVIMENTO COM APLICAÇÃO DE CONCRETO ASFÁLTICO, CAMADA DE ROLAMENTO - EXCLUSIVE CARGA E TRANSPORTE. AF_11/2019</t>
  </si>
  <si>
    <t xml:space="preserve"> 95995 </t>
  </si>
  <si>
    <t xml:space="preserve"> 3.2.5 </t>
  </si>
  <si>
    <t>Imprimação aplicada em execução de rodovias (prod. = 1.250 m2/h), sem fornecimento de material e sem transporte</t>
  </si>
  <si>
    <t xml:space="preserve"> 3428 </t>
  </si>
  <si>
    <t xml:space="preserve"> 3.2.4 </t>
  </si>
  <si>
    <t>Base com brita graduada, exclusive transporte da brita</t>
  </si>
  <si>
    <t xml:space="preserve"> 2582 </t>
  </si>
  <si>
    <t xml:space="preserve"> 3.2.3 </t>
  </si>
  <si>
    <t>Material para sub-base, cbr&gt;20,  adquirido solto na jazida, inclusive carga, exclusive transporte</t>
  </si>
  <si>
    <t xml:space="preserve"> 11722 </t>
  </si>
  <si>
    <t xml:space="preserve"> 3.2.2 </t>
  </si>
  <si>
    <t xml:space="preserve"> 3.2.1 </t>
  </si>
  <si>
    <t>Pista Nova</t>
  </si>
  <si>
    <t xml:space="preserve"> 3.2 </t>
  </si>
  <si>
    <t xml:space="preserve"> 3.1.2.3 </t>
  </si>
  <si>
    <t xml:space="preserve"> 3.1.2.2 </t>
  </si>
  <si>
    <t>Execução de pintura asfáltica de ligação, exclusive fornecimento de ligante</t>
  </si>
  <si>
    <t xml:space="preserve"> 7176 </t>
  </si>
  <si>
    <t xml:space="preserve"> 3.1.2.1 </t>
  </si>
  <si>
    <t>Restauração da Pista Existente</t>
  </si>
  <si>
    <t xml:space="preserve"> 3.1.2 </t>
  </si>
  <si>
    <t xml:space="preserve"> 3.1.1.5 </t>
  </si>
  <si>
    <t>Mistura betuminosa a frio executada em betoneira - faixa C - areia e brita comerciais</t>
  </si>
  <si>
    <t xml:space="preserve"> 4916290 </t>
  </si>
  <si>
    <t xml:space="preserve"> 3.1.1.4 </t>
  </si>
  <si>
    <t>Solo brita para base de remendo profundo - brita comercial</t>
  </si>
  <si>
    <t xml:space="preserve"> 4915623 </t>
  </si>
  <si>
    <t xml:space="preserve"> 3.1.1.3 </t>
  </si>
  <si>
    <t>Remendo profundo com imprimação com asfalto diluído - demolição mecânica e corte com serra</t>
  </si>
  <si>
    <t xml:space="preserve"> 4915746 </t>
  </si>
  <si>
    <t xml:space="preserve"> 3.1.1.2 </t>
  </si>
  <si>
    <t>Tapa buraco com pintura de ligação - demolição com serra corta piso</t>
  </si>
  <si>
    <t xml:space="preserve"> 4915757 </t>
  </si>
  <si>
    <t xml:space="preserve"> 3.1.1.1 </t>
  </si>
  <si>
    <t>Reparos Localizados</t>
  </si>
  <si>
    <t xml:space="preserve"> 3.1.1 </t>
  </si>
  <si>
    <t>Restauração do Pavimento Existente</t>
  </si>
  <si>
    <t xml:space="preserve"> 3.1 </t>
  </si>
  <si>
    <t>Camada drenante com areia média</t>
  </si>
  <si>
    <t xml:space="preserve"> 12764 </t>
  </si>
  <si>
    <t xml:space="preserve"> 2.11 </t>
  </si>
  <si>
    <t xml:space="preserve"> 2.10 </t>
  </si>
  <si>
    <t>Retirada de entulho da obra utilizando caixa coletora capacidade 5 m3 (local: Aracaju)</t>
  </si>
  <si>
    <t xml:space="preserve"> 10033 </t>
  </si>
  <si>
    <t xml:space="preserve"> 2.9 </t>
  </si>
  <si>
    <t xml:space="preserve"> 2.8 </t>
  </si>
  <si>
    <t>Compactação de aterros, com rolo vibratório pé de carneiro, a 95% do proctor normal</t>
  </si>
  <si>
    <t xml:space="preserve"> 2521 </t>
  </si>
  <si>
    <t xml:space="preserve"> 2.7 </t>
  </si>
  <si>
    <t>Escavação, carga e transporte de material de 1ª  categoria,  com escavadeira hidraúlica, dmt 3001  a 5000m</t>
  </si>
  <si>
    <t xml:space="preserve"> 4587 </t>
  </si>
  <si>
    <t xml:space="preserve"> 2.6 </t>
  </si>
  <si>
    <t>Escavação, carga e transporte de material de 1ª  categoria,  com escavadeira hidraúlica, dmt 401  a 600m</t>
  </si>
  <si>
    <t xml:space="preserve"> 4578 </t>
  </si>
  <si>
    <t xml:space="preserve"> 2.5 </t>
  </si>
  <si>
    <t xml:space="preserve"> 2.4 </t>
  </si>
  <si>
    <t>Escavação, carga e transporte de material de 1ª  categoria,  com escavadeira hidraúlica, dmt 50  a 200m</t>
  </si>
  <si>
    <t xml:space="preserve"> 4576 </t>
  </si>
  <si>
    <t xml:space="preserve"> 2.3 </t>
  </si>
  <si>
    <t>Escavação, carga e transporte de material de 1ª  categoria, com trator de esteira com lâmina, dmt até 50m</t>
  </si>
  <si>
    <t xml:space="preserve"> 2515 </t>
  </si>
  <si>
    <t xml:space="preserve"> 2.2 </t>
  </si>
  <si>
    <t>Desmatamento, destocamento e limpeza mecanizada de terreno c/árvores de diâm. até 0,15m</t>
  </si>
  <si>
    <t xml:space="preserve"> 2491 </t>
  </si>
  <si>
    <t xml:space="preserve"> 2.1 </t>
  </si>
  <si>
    <t>Deslocamento de rede mt/bt com recondutoramento de rede bt (01 uc) - Avenida Zefinha de Capitulino - Sitio Porto  Itabaiana/SE - Execução ENERGISA</t>
  </si>
  <si>
    <t xml:space="preserve"> 12830 </t>
  </si>
  <si>
    <t xml:space="preserve"> 1.6 </t>
  </si>
  <si>
    <t>UN</t>
  </si>
  <si>
    <t>Projeto executivo</t>
  </si>
  <si>
    <t>Próprio</t>
  </si>
  <si>
    <t xml:space="preserve"> 00000005 </t>
  </si>
  <si>
    <t xml:space="preserve"> 1.5 </t>
  </si>
  <si>
    <t>Placa de obra em chapa aço galvanizado, instalada - Rev 02_01/2022</t>
  </si>
  <si>
    <t xml:space="preserve"> 51 </t>
  </si>
  <si>
    <t xml:space="preserve"> 1.4 </t>
  </si>
  <si>
    <t>Instalação do canteiro de obras e acampamento</t>
  </si>
  <si>
    <t xml:space="preserve"> 00000004 </t>
  </si>
  <si>
    <t xml:space="preserve"> 1.3 </t>
  </si>
  <si>
    <t>Mobilização e desmobilização de equipamentos e pessoal</t>
  </si>
  <si>
    <t xml:space="preserve"> 00000002 </t>
  </si>
  <si>
    <t xml:space="preserve"> 1.2 </t>
  </si>
  <si>
    <t>Administração local</t>
  </si>
  <si>
    <t xml:space="preserve"> 00000001 </t>
  </si>
  <si>
    <t xml:space="preserve"> 1.1 </t>
  </si>
  <si>
    <t>Valor Unit com BDI</t>
  </si>
  <si>
    <t>Valor Unit</t>
  </si>
  <si>
    <t>Quant.</t>
  </si>
  <si>
    <t>Und</t>
  </si>
  <si>
    <t>Banco</t>
  </si>
  <si>
    <t>Código</t>
  </si>
  <si>
    <t>Orçamento Sintético</t>
  </si>
  <si>
    <t>Cronograma Físico e Financeiro</t>
  </si>
  <si>
    <t>Total Por Etapa</t>
  </si>
  <si>
    <t>30 DIAS</t>
  </si>
  <si>
    <t>60 DIAS</t>
  </si>
  <si>
    <t>90 DIAS</t>
  </si>
  <si>
    <t>120 DIAS</t>
  </si>
  <si>
    <t xml:space="preserve"> 50,00%
 513.180,73</t>
  </si>
  <si>
    <t xml:space="preserve"> 30,00%
 307.908,44</t>
  </si>
  <si>
    <t xml:space="preserve"> 5,00%
 51.318,07</t>
  </si>
  <si>
    <t xml:space="preserve"> 100,00%
 481.487,95</t>
  </si>
  <si>
    <t xml:space="preserve"> 20,00%
 96.297,59</t>
  </si>
  <si>
    <t xml:space="preserve"> 40,00%
 192.595,18</t>
  </si>
  <si>
    <t/>
  </si>
  <si>
    <t xml:space="preserve"> 20,00%
 2.020.069,49</t>
  </si>
  <si>
    <t xml:space="preserve"> 30,00%
 3.030.104,23</t>
  </si>
  <si>
    <t xml:space="preserve"> 100,00%
 1.517.702,48</t>
  </si>
  <si>
    <t xml:space="preserve"> 20,00%
 303.540,50</t>
  </si>
  <si>
    <t xml:space="preserve"> 40,00%
 607.080,99</t>
  </si>
  <si>
    <t xml:space="preserve"> 30,00%
 559.469,89</t>
  </si>
  <si>
    <t xml:space="preserve"> 100,00%
 1.421.048,94</t>
  </si>
  <si>
    <t xml:space="preserve"> 40,00%
 568.419,58</t>
  </si>
  <si>
    <t xml:space="preserve"> 20,00%
 284.209,79</t>
  </si>
  <si>
    <t>Porcentagem</t>
  </si>
  <si>
    <t xml:space="preserve"> 3,64%</t>
  </si>
  <si>
    <t xml:space="preserve"> 8,19%</t>
  </si>
  <si>
    <t xml:space="preserve"> 20,51%</t>
  </si>
  <si>
    <t xml:space="preserve"> 27,03%</t>
  </si>
  <si>
    <t>Custo</t>
  </si>
  <si>
    <t xml:space="preserve"> 609.478,32</t>
  </si>
  <si>
    <t xml:space="preserve"> 1.372.463,69</t>
  </si>
  <si>
    <t xml:space="preserve"> 3.439.483,31</t>
  </si>
  <si>
    <t xml:space="preserve"> 4.532.182,97</t>
  </si>
  <si>
    <t>Porcentagem Acumulado</t>
  </si>
  <si>
    <t xml:space="preserve"> 11,82%</t>
  </si>
  <si>
    <t xml:space="preserve"> 32,34%</t>
  </si>
  <si>
    <t xml:space="preserve"> 59,37%</t>
  </si>
  <si>
    <t>Custo Acumulado</t>
  </si>
  <si>
    <t xml:space="preserve"> 609.478,31</t>
  </si>
  <si>
    <t xml:space="preserve"> 1.981.942,00</t>
  </si>
  <si>
    <t xml:space="preserve"> 5.421.425,31</t>
  </si>
  <si>
    <t xml:space="preserve"> 9.953.608,28</t>
  </si>
  <si>
    <t>Curva ABC de Serviços</t>
  </si>
  <si>
    <t>Tipo</t>
  </si>
  <si>
    <t>Valor  Unit</t>
  </si>
  <si>
    <t>Peso Acumulado (%)</t>
  </si>
  <si>
    <t>PAVI - PAVIMENTAÇÃO</t>
  </si>
  <si>
    <t xml:space="preserve"> 3.472,0</t>
  </si>
  <si>
    <t xml:space="preserve"> 1.338,41</t>
  </si>
  <si>
    <t xml:space="preserve"> 4.646.959,52</t>
  </si>
  <si>
    <t xml:space="preserve"> 34,06</t>
  </si>
  <si>
    <t>Material</t>
  </si>
  <si>
    <t xml:space="preserve"> 464,0</t>
  </si>
  <si>
    <t xml:space="preserve"> 5.132,33</t>
  </si>
  <si>
    <t xml:space="preserve"> 2.381.401,12</t>
  </si>
  <si>
    <t xml:space="preserve"> 17,45</t>
  </si>
  <si>
    <t xml:space="preserve"> 51,51</t>
  </si>
  <si>
    <t>Base Estabilizada Granulometricamente</t>
  </si>
  <si>
    <t xml:space="preserve"> 5.066,0</t>
  </si>
  <si>
    <t xml:space="preserve"> 106,45</t>
  </si>
  <si>
    <t xml:space="preserve"> 539.275,70</t>
  </si>
  <si>
    <t xml:space="preserve"> 3,95</t>
  </si>
  <si>
    <t xml:space="preserve"> 55,46</t>
  </si>
  <si>
    <t>Pisos : Cimentados, em Concreto Simples, tipo Tech-Stone e de Alta Resistência</t>
  </si>
  <si>
    <t xml:space="preserve"> 4.275,0</t>
  </si>
  <si>
    <t xml:space="preserve"> 102,26</t>
  </si>
  <si>
    <t xml:space="preserve"> 437.161,50</t>
  </si>
  <si>
    <t xml:space="preserve"> 3,20</t>
  </si>
  <si>
    <t xml:space="preserve"> 58,67</t>
  </si>
  <si>
    <t xml:space="preserve"> 31.396,38</t>
  </si>
  <si>
    <t xml:space="preserve"> 13,59</t>
  </si>
  <si>
    <t xml:space="preserve"> 426.676,80</t>
  </si>
  <si>
    <t xml:space="preserve"> 3,13</t>
  </si>
  <si>
    <t xml:space="preserve"> 61,80</t>
  </si>
  <si>
    <t>CANT - CANTEIRO DE OBRAS</t>
  </si>
  <si>
    <t xml:space="preserve"> 1,0</t>
  </si>
  <si>
    <t xml:space="preserve"> 420.422,28</t>
  </si>
  <si>
    <t xml:space="preserve"> 3,08</t>
  </si>
  <si>
    <t xml:space="preserve"> 64,88</t>
  </si>
  <si>
    <t xml:space="preserve"> 11.000,0</t>
  </si>
  <si>
    <t xml:space="preserve"> 30,67</t>
  </si>
  <si>
    <t xml:space="preserve"> 337.370,00</t>
  </si>
  <si>
    <t xml:space="preserve"> 2,47</t>
  </si>
  <si>
    <t xml:space="preserve"> 67,35</t>
  </si>
  <si>
    <t xml:space="preserve"> 36,0</t>
  </si>
  <si>
    <t xml:space="preserve"> 8.920,00</t>
  </si>
  <si>
    <t xml:space="preserve"> 321.120,00</t>
  </si>
  <si>
    <t xml:space="preserve"> 2,35</t>
  </si>
  <si>
    <t xml:space="preserve"> 69,70</t>
  </si>
  <si>
    <t>Meios-Fios e Guias</t>
  </si>
  <si>
    <t xml:space="preserve"> 10.186,0</t>
  </si>
  <si>
    <t xml:space="preserve"> 31,15</t>
  </si>
  <si>
    <t xml:space="preserve"> 317.293,90</t>
  </si>
  <si>
    <t xml:space="preserve"> 2,33</t>
  </si>
  <si>
    <t xml:space="preserve"> 72,03</t>
  </si>
  <si>
    <t>Entradas e Saídas D'agua</t>
  </si>
  <si>
    <t xml:space="preserve"> 73,0</t>
  </si>
  <si>
    <t xml:space="preserve"> 4.002,85</t>
  </si>
  <si>
    <t xml:space="preserve"> 292.208,05</t>
  </si>
  <si>
    <t xml:space="preserve"> 2,14</t>
  </si>
  <si>
    <t xml:space="preserve"> 74,17</t>
  </si>
  <si>
    <t xml:space="preserve"> 246.062,22</t>
  </si>
  <si>
    <t xml:space="preserve"> 1,80</t>
  </si>
  <si>
    <t xml:space="preserve"> 75,97</t>
  </si>
  <si>
    <t xml:space="preserve"> 4.489,0</t>
  </si>
  <si>
    <t xml:space="preserve"> 44,62</t>
  </si>
  <si>
    <t xml:space="preserve"> 200.299,18</t>
  </si>
  <si>
    <t xml:space="preserve"> 1,47</t>
  </si>
  <si>
    <t xml:space="preserve"> 77,44</t>
  </si>
  <si>
    <t>TRAN - TRANSPORTES, CARGAS E DESCARGAS</t>
  </si>
  <si>
    <t xml:space="preserve"> 288.549,2</t>
  </si>
  <si>
    <t xml:space="preserve"> 0,64</t>
  </si>
  <si>
    <t xml:space="preserve"> 184.671,48</t>
  </si>
  <si>
    <t xml:space="preserve"> 1,35</t>
  </si>
  <si>
    <t xml:space="preserve"> 78,80</t>
  </si>
  <si>
    <t xml:space="preserve"> 400,0</t>
  </si>
  <si>
    <t xml:space="preserve"> 454,19</t>
  </si>
  <si>
    <t xml:space="preserve"> 181.676,00</t>
  </si>
  <si>
    <t xml:space="preserve"> 1,33</t>
  </si>
  <si>
    <t xml:space="preserve"> 80,13</t>
  </si>
  <si>
    <t>Paisagismo</t>
  </si>
  <si>
    <t xml:space="preserve"> 9.532,0</t>
  </si>
  <si>
    <t xml:space="preserve"> 18,70</t>
  </si>
  <si>
    <t xml:space="preserve"> 178.248,40</t>
  </si>
  <si>
    <t xml:space="preserve"> 1,31</t>
  </si>
  <si>
    <t xml:space="preserve"> 81,43</t>
  </si>
  <si>
    <t>Lastros, Lajes e Berços</t>
  </si>
  <si>
    <t xml:space="preserve"> 1.527,0</t>
  </si>
  <si>
    <t xml:space="preserve"> 116,51</t>
  </si>
  <si>
    <t xml:space="preserve"> 177.910,77</t>
  </si>
  <si>
    <t xml:space="preserve"> 1,30</t>
  </si>
  <si>
    <t xml:space="preserve"> 82,74</t>
  </si>
  <si>
    <t xml:space="preserve"> 0,12</t>
  </si>
  <si>
    <t xml:space="preserve"> 1.467.251,11</t>
  </si>
  <si>
    <t xml:space="preserve"> 176.070,13</t>
  </si>
  <si>
    <t xml:space="preserve"> 1,29</t>
  </si>
  <si>
    <t xml:space="preserve"> 84,03</t>
  </si>
  <si>
    <t xml:space="preserve"> 45,0</t>
  </si>
  <si>
    <t xml:space="preserve"> 3.181,78</t>
  </si>
  <si>
    <t xml:space="preserve"> 143.180,10</t>
  </si>
  <si>
    <t xml:space="preserve"> 1,05</t>
  </si>
  <si>
    <t xml:space="preserve"> 85,08</t>
  </si>
  <si>
    <t>Bueiros Tubulares e Celulares</t>
  </si>
  <si>
    <t xml:space="preserve"> 385,0</t>
  </si>
  <si>
    <t xml:space="preserve"> 366,28</t>
  </si>
  <si>
    <t xml:space="preserve"> 141.017,80</t>
  </si>
  <si>
    <t xml:space="preserve"> 1,03</t>
  </si>
  <si>
    <t xml:space="preserve"> 86,11</t>
  </si>
  <si>
    <t>Poços de Visita para Redes de Drenagem</t>
  </si>
  <si>
    <t xml:space="preserve"> 14,0</t>
  </si>
  <si>
    <t xml:space="preserve"> 9.008,02</t>
  </si>
  <si>
    <t xml:space="preserve"> 126.112,28</t>
  </si>
  <si>
    <t xml:space="preserve"> 0,92</t>
  </si>
  <si>
    <t xml:space="preserve"> 87,04</t>
  </si>
  <si>
    <t>Conversão InfoWOrca</t>
  </si>
  <si>
    <t xml:space="preserve"> 1.000,0</t>
  </si>
  <si>
    <t xml:space="preserve"> 118,85</t>
  </si>
  <si>
    <t xml:space="preserve"> 118.850,00</t>
  </si>
  <si>
    <t xml:space="preserve"> 0,87</t>
  </si>
  <si>
    <t xml:space="preserve"> 87,91</t>
  </si>
  <si>
    <t xml:space="preserve"> 287,85</t>
  </si>
  <si>
    <t xml:space="preserve"> 387,38</t>
  </si>
  <si>
    <t xml:space="preserve"> 111.507,33</t>
  </si>
  <si>
    <t xml:space="preserve"> 0,82</t>
  </si>
  <si>
    <t xml:space="preserve"> 88,72</t>
  </si>
  <si>
    <t>Execução de Cortes e  Aterros</t>
  </si>
  <si>
    <t xml:space="preserve"> 22.657,0</t>
  </si>
  <si>
    <t xml:space="preserve"> 4,72</t>
  </si>
  <si>
    <t xml:space="preserve"> 106.941,04</t>
  </si>
  <si>
    <t xml:space="preserve"> 0,78</t>
  </si>
  <si>
    <t xml:space="preserve"> 89,51</t>
  </si>
  <si>
    <t xml:space="preserve"> 1.206,1</t>
  </si>
  <si>
    <t xml:space="preserve"> 82,20</t>
  </si>
  <si>
    <t xml:space="preserve"> 99.141,42</t>
  </si>
  <si>
    <t xml:space="preserve"> 0,73</t>
  </si>
  <si>
    <t xml:space="preserve"> 90,23</t>
  </si>
  <si>
    <t>ASTU - ASSENTAMENTO DE TUBOS E PECAS</t>
  </si>
  <si>
    <t xml:space="preserve"> 94.276,40</t>
  </si>
  <si>
    <t xml:space="preserve"> 0,69</t>
  </si>
  <si>
    <t xml:space="preserve"> 90,93</t>
  </si>
  <si>
    <t xml:space="preserve"> 795,0</t>
  </si>
  <si>
    <t xml:space="preserve"> 108,57</t>
  </si>
  <si>
    <t xml:space="preserve"> 86.313,15</t>
  </si>
  <si>
    <t xml:space="preserve"> 0,63</t>
  </si>
  <si>
    <t xml:space="preserve"> 91,56</t>
  </si>
  <si>
    <t xml:space="preserve"> 440,0</t>
  </si>
  <si>
    <t xml:space="preserve"> 178,98</t>
  </si>
  <si>
    <t xml:space="preserve"> 78.751,20</t>
  </si>
  <si>
    <t xml:space="preserve"> 0,58</t>
  </si>
  <si>
    <t xml:space="preserve"> 92,14</t>
  </si>
  <si>
    <t xml:space="preserve"> 4,0</t>
  </si>
  <si>
    <t xml:space="preserve"> 16.408,21</t>
  </si>
  <si>
    <t xml:space="preserve"> 65.632,84</t>
  </si>
  <si>
    <t xml:space="preserve"> 0,48</t>
  </si>
  <si>
    <t xml:space="preserve"> 92,62</t>
  </si>
  <si>
    <t>Transportes</t>
  </si>
  <si>
    <t xml:space="preserve"> 378.085,08</t>
  </si>
  <si>
    <t xml:space="preserve"> 0,17</t>
  </si>
  <si>
    <t xml:space="preserve"> 64.274,46</t>
  </si>
  <si>
    <t xml:space="preserve"> 0,47</t>
  </si>
  <si>
    <t xml:space="preserve"> 93,09</t>
  </si>
  <si>
    <t>Escoramentos de Valas, Cavas e Poços</t>
  </si>
  <si>
    <t xml:space="preserve"> 1.920,0</t>
  </si>
  <si>
    <t xml:space="preserve"> 31,06</t>
  </si>
  <si>
    <t xml:space="preserve"> 59.635,20</t>
  </si>
  <si>
    <t xml:space="preserve"> 0,44</t>
  </si>
  <si>
    <t xml:space="preserve"> 93,52</t>
  </si>
  <si>
    <t xml:space="preserve"> 17.374,0</t>
  </si>
  <si>
    <t xml:space="preserve"> 3,22</t>
  </si>
  <si>
    <t xml:space="preserve"> 55.944,28</t>
  </si>
  <si>
    <t xml:space="preserve"> 0,41</t>
  </si>
  <si>
    <t xml:space="preserve"> 93,93</t>
  </si>
  <si>
    <t xml:space="preserve"> 1.664,0</t>
  </si>
  <si>
    <t xml:space="preserve"> 33,60</t>
  </si>
  <si>
    <t xml:space="preserve"> 55.910,40</t>
  </si>
  <si>
    <t xml:space="preserve"> 94,34</t>
  </si>
  <si>
    <t xml:space="preserve"> 4.628,0</t>
  </si>
  <si>
    <t xml:space="preserve"> 11,89</t>
  </si>
  <si>
    <t xml:space="preserve"> 55.026,92</t>
  </si>
  <si>
    <t xml:space="preserve"> 0,40</t>
  </si>
  <si>
    <t xml:space="preserve"> 94,75</t>
  </si>
  <si>
    <t xml:space="preserve"> 16,0</t>
  </si>
  <si>
    <t xml:space="preserve"> 3.430,81</t>
  </si>
  <si>
    <t xml:space="preserve"> 54.892,96</t>
  </si>
  <si>
    <t xml:space="preserve"> 95,15</t>
  </si>
  <si>
    <t xml:space="preserve"> 10,0</t>
  </si>
  <si>
    <t xml:space="preserve"> 5.155,98</t>
  </si>
  <si>
    <t xml:space="preserve"> 51.559,80</t>
  </si>
  <si>
    <t xml:space="preserve"> 0,38</t>
  </si>
  <si>
    <t xml:space="preserve"> 95,53</t>
  </si>
  <si>
    <t xml:space="preserve"> 27.440,0</t>
  </si>
  <si>
    <t xml:space="preserve"> 1,82</t>
  </si>
  <si>
    <t xml:space="preserve"> 49.940,80</t>
  </si>
  <si>
    <t xml:space="preserve"> 0,37</t>
  </si>
  <si>
    <t xml:space="preserve"> 95,89</t>
  </si>
  <si>
    <t xml:space="preserve"> 39.168,37</t>
  </si>
  <si>
    <t xml:space="preserve"> 0,29</t>
  </si>
  <si>
    <t xml:space="preserve"> 96,18</t>
  </si>
  <si>
    <t>Regularização do Subleito</t>
  </si>
  <si>
    <t xml:space="preserve"> 57.102,0</t>
  </si>
  <si>
    <t xml:space="preserve"> 0,68</t>
  </si>
  <si>
    <t xml:space="preserve"> 38.829,36</t>
  </si>
  <si>
    <t xml:space="preserve"> 0,28</t>
  </si>
  <si>
    <t xml:space="preserve"> 96,47</t>
  </si>
  <si>
    <t xml:space="preserve"> 13.229,0</t>
  </si>
  <si>
    <t xml:space="preserve"> 2,68</t>
  </si>
  <si>
    <t xml:space="preserve"> 35.453,72</t>
  </si>
  <si>
    <t xml:space="preserve"> 0,26</t>
  </si>
  <si>
    <t xml:space="preserve"> 96,73</t>
  </si>
  <si>
    <t xml:space="preserve"> 3.193,06</t>
  </si>
  <si>
    <t xml:space="preserve"> 31.930,60</t>
  </si>
  <si>
    <t xml:space="preserve"> 0,23</t>
  </si>
  <si>
    <t xml:space="preserve"> 96,96</t>
  </si>
  <si>
    <t xml:space="preserve"> 17.800,0</t>
  </si>
  <si>
    <t xml:space="preserve"> 1,72</t>
  </si>
  <si>
    <t xml:space="preserve"> 30.616,00</t>
  </si>
  <si>
    <t xml:space="preserve"> 0,22</t>
  </si>
  <si>
    <t xml:space="preserve"> 97,18</t>
  </si>
  <si>
    <t xml:space="preserve"> 100,0</t>
  </si>
  <si>
    <t xml:space="preserve"> 294,30</t>
  </si>
  <si>
    <t xml:space="preserve"> 29.430,00</t>
  </si>
  <si>
    <t xml:space="preserve"> 97,40</t>
  </si>
  <si>
    <t xml:space="preserve"> 60,0</t>
  </si>
  <si>
    <t xml:space="preserve"> 481,44</t>
  </si>
  <si>
    <t xml:space="preserve"> 28.886,40</t>
  </si>
  <si>
    <t xml:space="preserve"> 0,21</t>
  </si>
  <si>
    <t xml:space="preserve"> 97,61</t>
  </si>
  <si>
    <t>Escavação Mecanizada em Área Urbana</t>
  </si>
  <si>
    <t xml:space="preserve"> 4.250,0</t>
  </si>
  <si>
    <t xml:space="preserve"> 6,72</t>
  </si>
  <si>
    <t xml:space="preserve"> 28.560,00</t>
  </si>
  <si>
    <t xml:space="preserve"> 97,82</t>
  </si>
  <si>
    <t xml:space="preserve"> 63,0</t>
  </si>
  <si>
    <t xml:space="preserve"> 452,62</t>
  </si>
  <si>
    <t xml:space="preserve"> 28.515,06</t>
  </si>
  <si>
    <t xml:space="preserve"> 98,03</t>
  </si>
  <si>
    <t xml:space="preserve"> 104,0</t>
  </si>
  <si>
    <t xml:space="preserve"> 272,92</t>
  </si>
  <si>
    <t xml:space="preserve"> 28.383,68</t>
  </si>
  <si>
    <t xml:space="preserve"> 98,24</t>
  </si>
  <si>
    <t xml:space="preserve"> 6,0</t>
  </si>
  <si>
    <t xml:space="preserve"> 4.720,78</t>
  </si>
  <si>
    <t xml:space="preserve"> 28.324,68</t>
  </si>
  <si>
    <t xml:space="preserve"> 98,44</t>
  </si>
  <si>
    <t xml:space="preserve"> 3.328,0</t>
  </si>
  <si>
    <t xml:space="preserve"> 7,61</t>
  </si>
  <si>
    <t xml:space="preserve"> 25.326,08</t>
  </si>
  <si>
    <t xml:space="preserve"> 0,19</t>
  </si>
  <si>
    <t xml:space="preserve"> 98,63</t>
  </si>
  <si>
    <t xml:space="preserve"> 982,0</t>
  </si>
  <si>
    <t xml:space="preserve"> 23,75</t>
  </si>
  <si>
    <t xml:space="preserve"> 23.322,50</t>
  </si>
  <si>
    <t xml:space="preserve"> 98,80</t>
  </si>
  <si>
    <t>Serviços Preliminares para Execução de Redes de Energia Elétrica e de Iluminação Pública</t>
  </si>
  <si>
    <t xml:space="preserve"> 22.376,48</t>
  </si>
  <si>
    <t xml:space="preserve"> 0,16</t>
  </si>
  <si>
    <t xml:space="preserve"> 98,97</t>
  </si>
  <si>
    <t>Desmatamento e Limpeza</t>
  </si>
  <si>
    <t xml:space="preserve"> 56.000,0</t>
  </si>
  <si>
    <t xml:space="preserve"> 0,39</t>
  </si>
  <si>
    <t xml:space="preserve"> 21.840,00</t>
  </si>
  <si>
    <t xml:space="preserve"> 99,13</t>
  </si>
  <si>
    <t xml:space="preserve"> 185,0</t>
  </si>
  <si>
    <t xml:space="preserve"> 98,78</t>
  </si>
  <si>
    <t xml:space="preserve"> 18.274,30</t>
  </si>
  <si>
    <t xml:space="preserve"> 0,13</t>
  </si>
  <si>
    <t xml:space="preserve"> 99,26</t>
  </si>
  <si>
    <t xml:space="preserve"> 2,0</t>
  </si>
  <si>
    <t xml:space="preserve"> 6.604,87</t>
  </si>
  <si>
    <t xml:space="preserve"> 13.209,74</t>
  </si>
  <si>
    <t xml:space="preserve"> 0,10</t>
  </si>
  <si>
    <t xml:space="preserve"> 99,36</t>
  </si>
  <si>
    <t xml:space="preserve"> 40,0</t>
  </si>
  <si>
    <t xml:space="preserve"> 329,25</t>
  </si>
  <si>
    <t xml:space="preserve"> 13.170,00</t>
  </si>
  <si>
    <t xml:space="preserve"> 99,45</t>
  </si>
  <si>
    <t xml:space="preserve"> 16.815,0</t>
  </si>
  <si>
    <t xml:space="preserve"> 0,77</t>
  </si>
  <si>
    <t xml:space="preserve"> 12.947,55</t>
  </si>
  <si>
    <t xml:space="preserve"> 0,09</t>
  </si>
  <si>
    <t xml:space="preserve"> 99,55</t>
  </si>
  <si>
    <t xml:space="preserve"> 3.919,0</t>
  </si>
  <si>
    <t xml:space="preserve"> 10.502,92</t>
  </si>
  <si>
    <t xml:space="preserve"> 0,08</t>
  </si>
  <si>
    <t xml:space="preserve"> 99,62</t>
  </si>
  <si>
    <t>Serviços de Proteção e Segurança</t>
  </si>
  <si>
    <t xml:space="preserve"> 1.765,0</t>
  </si>
  <si>
    <t xml:space="preserve"> 4,36</t>
  </si>
  <si>
    <t xml:space="preserve"> 7.695,40</t>
  </si>
  <si>
    <t xml:space="preserve"> 0,06</t>
  </si>
  <si>
    <t xml:space="preserve"> 99,68</t>
  </si>
  <si>
    <t>Azulejos e Cerâmicas</t>
  </si>
  <si>
    <t xml:space="preserve"> 82,0</t>
  </si>
  <si>
    <t xml:space="preserve"> 91,48</t>
  </si>
  <si>
    <t xml:space="preserve"> 7.501,36</t>
  </si>
  <si>
    <t xml:space="preserve"> 0,05</t>
  </si>
  <si>
    <t xml:space="preserve"> 99,74</t>
  </si>
  <si>
    <t xml:space="preserve"> 2.618,0</t>
  </si>
  <si>
    <t xml:space="preserve"> 2,41</t>
  </si>
  <si>
    <t xml:space="preserve"> 6.309,38</t>
  </si>
  <si>
    <t xml:space="preserve"> 99,78</t>
  </si>
  <si>
    <t>Pintura de Ligação</t>
  </si>
  <si>
    <t xml:space="preserve"> 39.511,0</t>
  </si>
  <si>
    <t xml:space="preserve"> 5.136,43</t>
  </si>
  <si>
    <t xml:space="preserve"> 0,04</t>
  </si>
  <si>
    <t xml:space="preserve"> 99,82</t>
  </si>
  <si>
    <t xml:space="preserve"> 29.909,0</t>
  </si>
  <si>
    <t xml:space="preserve"> 0,15</t>
  </si>
  <si>
    <t xml:space="preserve"> 4.486,35</t>
  </si>
  <si>
    <t xml:space="preserve"> 0,03</t>
  </si>
  <si>
    <t xml:space="preserve"> 99,85</t>
  </si>
  <si>
    <t xml:space="preserve"> 20,0</t>
  </si>
  <si>
    <t xml:space="preserve"> 216,85</t>
  </si>
  <si>
    <t xml:space="preserve"> 4.337,00</t>
  </si>
  <si>
    <t xml:space="preserve"> 99,88</t>
  </si>
  <si>
    <t>Mobilização / Instalações Provisórias / Desmobilização</t>
  </si>
  <si>
    <t xml:space="preserve"> 12,0</t>
  </si>
  <si>
    <t xml:space="preserve"> 322,73</t>
  </si>
  <si>
    <t xml:space="preserve"> 3.872,76</t>
  </si>
  <si>
    <t xml:space="preserve"> 99,91</t>
  </si>
  <si>
    <t>Serviços Preliminares para Execução de Redes de Drenagem</t>
  </si>
  <si>
    <t xml:space="preserve"> 1,62</t>
  </si>
  <si>
    <t xml:space="preserve"> 2.859,30</t>
  </si>
  <si>
    <t xml:space="preserve"> 0,02</t>
  </si>
  <si>
    <t xml:space="preserve"> 99,93</t>
  </si>
  <si>
    <t xml:space="preserve"> 1.690,0</t>
  </si>
  <si>
    <t xml:space="preserve"> 1,34</t>
  </si>
  <si>
    <t xml:space="preserve"> 2.264,60</t>
  </si>
  <si>
    <t xml:space="preserve"> 99,95</t>
  </si>
  <si>
    <t xml:space="preserve"> 85,90</t>
  </si>
  <si>
    <t xml:space="preserve"> 1.718,00</t>
  </si>
  <si>
    <t xml:space="preserve"> 0,01</t>
  </si>
  <si>
    <t xml:space="preserve"> 99,96</t>
  </si>
  <si>
    <t xml:space="preserve"> 4,5</t>
  </si>
  <si>
    <t xml:space="preserve"> 341,99</t>
  </si>
  <si>
    <t xml:space="preserve"> 1.538,95</t>
  </si>
  <si>
    <t xml:space="preserve"> 99,97</t>
  </si>
  <si>
    <t>Carga de Material</t>
  </si>
  <si>
    <t xml:space="preserve"> 0,75</t>
  </si>
  <si>
    <t xml:space="preserve"> 1.267,50</t>
  </si>
  <si>
    <t xml:space="preserve"> 99,98</t>
  </si>
  <si>
    <t xml:space="preserve"> 414,0</t>
  </si>
  <si>
    <t xml:space="preserve"> 3,02</t>
  </si>
  <si>
    <t xml:space="preserve"> 1.250,28</t>
  </si>
  <si>
    <t xml:space="preserve"> 99,99</t>
  </si>
  <si>
    <t xml:space="preserve"> 45,18</t>
  </si>
  <si>
    <t xml:space="preserve"> 722,88</t>
  </si>
  <si>
    <t xml:space="preserve"> 100,00</t>
  </si>
  <si>
    <t xml:space="preserve"> 46,8</t>
  </si>
  <si>
    <t xml:space="preserve"> 5,32</t>
  </si>
  <si>
    <t xml:space="preserve"> 248,97</t>
  </si>
  <si>
    <t xml:space="preserve"> 0,00</t>
  </si>
  <si>
    <t xml:space="preserve"> 2.560,0</t>
  </si>
  <si>
    <t>150 DIAS</t>
  </si>
  <si>
    <t>180 DIAS</t>
  </si>
  <si>
    <t xml:space="preserve"> 100,00%
 1.026.361,45</t>
  </si>
  <si>
    <t xml:space="preserve"> 100,00%
 10.100.347,44</t>
  </si>
  <si>
    <t xml:space="preserve"> 50,00%
 5.050.173,72</t>
  </si>
  <si>
    <t xml:space="preserve"> 100,00%
 354.166,03</t>
  </si>
  <si>
    <t xml:space="preserve"> 100,00%
 1.864.899,62</t>
  </si>
  <si>
    <t xml:space="preserve"> 40,00%
 745.959,85</t>
  </si>
  <si>
    <t xml:space="preserve"> 33,76%</t>
  </si>
  <si>
    <t xml:space="preserve"> 6,87%</t>
  </si>
  <si>
    <t xml:space="preserve"> 5.660.961,68</t>
  </si>
  <si>
    <t xml:space="preserve"> 1.151.443,95</t>
  </si>
  <si>
    <t xml:space="preserve"> 93,13%</t>
  </si>
  <si>
    <t xml:space="preserve"> 100,0%</t>
  </si>
  <si>
    <t xml:space="preserve"> 15.614.569,95</t>
  </si>
  <si>
    <t xml:space="preserve"> 16.766.013,91</t>
  </si>
  <si>
    <t>MIN</t>
  </si>
  <si>
    <t>MED</t>
  </si>
  <si>
    <t>MAX</t>
  </si>
  <si>
    <t>Construção e Reforma de Edifícios</t>
  </si>
  <si>
    <t>AC</t>
  </si>
  <si>
    <t>SIM</t>
  </si>
  <si>
    <t>SG</t>
  </si>
  <si>
    <t>NÃO</t>
  </si>
  <si>
    <t>R</t>
  </si>
  <si>
    <t>Nº TC/CR</t>
  </si>
  <si>
    <t>PROPONENTE / TOMADOR</t>
  </si>
  <si>
    <t>DF</t>
  </si>
  <si>
    <t>915406/2021</t>
  </si>
  <si>
    <t>PREFEITURA MUNICIPAL DE ARAPIRACA</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</si>
  <si>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</si>
  <si>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</si>
  <si>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</si>
  <si>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</si>
  <si>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</si>
  <si>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</si>
  <si>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</si>
  <si>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</si>
  <si>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</si>
  <si>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</si>
  <si>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</si>
  <si>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</si>
  <si>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</si>
  <si>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</si>
  <si>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</si>
  <si>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</si>
  <si>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</si>
  <si>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</si>
  <si>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</si>
  <si>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</si>
  <si>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</si>
  <si>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</si>
  <si>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</si>
  <si>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</si>
  <si>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</si>
  <si>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</si>
  <si>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</si>
  <si>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</si>
  <si>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</si>
  <si>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</si>
  <si>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</si>
  <si>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</si>
  <si>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</si>
  <si>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</si>
  <si>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Arapiraca/AL</t>
  </si>
  <si>
    <t>Local</t>
  </si>
  <si>
    <t>Data</t>
  </si>
  <si>
    <t>Estudos e Projetos, Planos e Gerenciamento e outros correlatos</t>
  </si>
  <si>
    <t>K1</t>
  </si>
  <si>
    <t>-</t>
  </si>
  <si>
    <t>K2</t>
  </si>
  <si>
    <t>Responsável Técnico</t>
  </si>
  <si>
    <t>Responsável Tomador</t>
  </si>
  <si>
    <t>Nome:</t>
  </si>
  <si>
    <t>Mallena Soares da Silva</t>
  </si>
  <si>
    <t>José Luciano Barbosa</t>
  </si>
  <si>
    <t>K3</t>
  </si>
  <si>
    <t>Título:</t>
  </si>
  <si>
    <t>Engenheria Civil</t>
  </si>
  <si>
    <t>Cargo:</t>
  </si>
  <si>
    <t>Prefeito Municipal de Arapiraca</t>
  </si>
  <si>
    <t>21954204-0</t>
  </si>
  <si>
    <t>AL20210211656</t>
  </si>
  <si>
    <t>Fornecimento de Materiais e Equipamentos (aquisição direta)</t>
  </si>
  <si>
    <t>* BDI DIFERENCIADO PARA O FORNECIMENTO DE MATERIAL ASFÁLTICO 17,69%</t>
  </si>
  <si>
    <t>24,23% (Fornecimento 17, 69 % de material asfÁltico)</t>
  </si>
  <si>
    <t>OBRAS E SERVIÇO DE URBANIZAÇÃO DA MARGINAL DO RIACHO PIAUI – LOTE 02</t>
  </si>
  <si>
    <t xml:space="preserve">SINAPI - 02/2022 - Alagoas
SICRO3 - 10/2021 - Alagoas
ORSE - 02/2022 - Sergipe
SEINFRA - 027 - Ceará (30/03/2021 a Atual)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</si>
</sst>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R$&quot;* #,##0.00_-;\-&quot;R$&quot;* #,##0.00_-;_-&quot;R$&quot;* &quot;-&quot;??_-;_-@_-"/>
    <numFmt numFmtId="164" formatCode="#,##0.00\ %"/>
    <numFmt numFmtId="165" formatCode="_(&quot;R$ &quot;* #,##0.00_);_(&quot;R$ &quot;* \(#,##0.00\);_(&quot;R$ &quot;* &quot;-&quot;??_);_(@_)"/>
    <numFmt numFmtId="166" formatCode="[$-F800]dddd\,\ mmmm\ dd\,\ yyyy"/>
    <numFmt numFmtId="167" formatCode="dd\ &quot;de&quot;\ mmmm\ &quot;de&quot;\ yyyy"/>
    <numFmt numFmtId="168" formatCode="_(&quot;R$&quot;* #,##0.00_);_(&quot;R$&quot;* \(#,##0.00\);_(&quot;R$&quot;* &quot;-&quot;??_);_(@_)"/>
  </numFmts>
  <fonts count="42" x14ac:knownFonts="1">
    <font>
      <sz val="11"/>
      <name val="Arial"/>
      <family val="1"/>
    </font>
    <font>
      <b/>
      <sz val="11"/>
      <name val="Arial"/>
      <family val="1"/>
    </font>
    <font>
      <b/>
      <sz val="11"/>
      <color rgb="FF000000"/>
      <name val="Arial"/>
      <family val="1"/>
    </font>
    <font>
      <sz val="11"/>
      <color rgb="FF000000"/>
      <name val="Arial"/>
      <family val="1"/>
    </font>
    <font>
      <sz val="12"/>
      <color rgb="FF000000"/>
      <name val="Arial"/>
      <family val="1"/>
    </font>
    <font>
      <sz val="10"/>
      <name val="Arial"/>
      <family val="2"/>
    </font>
    <font>
      <b/>
      <sz val="10"/>
      <name val="Arial"/>
      <family val="2"/>
    </font>
    <font>
      <b/>
      <sz val="12"/>
      <name val="Arial"/>
      <family val="2"/>
    </font>
    <font>
      <b/>
      <sz val="10"/>
      <color indexed="12"/>
      <name val="Arial"/>
      <family val="2"/>
    </font>
    <font>
      <sz val="9"/>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Arial"/>
      <family val="1"/>
    </font>
    <font>
      <b/>
      <sz val="10"/>
      <name val="Arial"/>
      <family val="1"/>
    </font>
    <font>
      <sz val="10"/>
      <name val="Arial"/>
      <family val="1"/>
    </font>
  </fonts>
  <fills count="25">
    <fill>
      <patternFill patternType="none"/>
    </fill>
    <fill>
      <patternFill patternType="gray125"/>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47">
    <xf numFmtId="0" fontId="0" fillId="0" borderId="0"/>
    <xf numFmtId="0" fontId="5" fillId="0" borderId="0"/>
    <xf numFmtId="0" fontId="9" fillId="0" borderId="0"/>
    <xf numFmtId="165" fontId="5" fillId="0" borderId="0" applyFont="0" applyFill="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4" fillId="13"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25" fillId="4" borderId="0" applyNumberFormat="0" applyBorder="0" applyAlignment="0" applyProtection="0"/>
    <xf numFmtId="0" fontId="26" fillId="21" borderId="19" applyNumberFormat="0" applyAlignment="0" applyProtection="0"/>
    <xf numFmtId="0" fontId="27" fillId="22" borderId="20" applyNumberFormat="0" applyAlignment="0" applyProtection="0"/>
    <xf numFmtId="0" fontId="23" fillId="0" borderId="0"/>
    <xf numFmtId="0" fontId="28" fillId="0" borderId="0" applyNumberFormat="0" applyFill="0" applyBorder="0" applyAlignment="0" applyProtection="0"/>
    <xf numFmtId="0" fontId="29" fillId="5" borderId="0" applyNumberFormat="0" applyBorder="0" applyAlignment="0" applyProtection="0"/>
    <xf numFmtId="0" fontId="30" fillId="0" borderId="21" applyNumberFormat="0" applyFill="0" applyAlignment="0" applyProtection="0"/>
    <xf numFmtId="0" fontId="31" fillId="0" borderId="22" applyNumberFormat="0" applyFill="0" applyAlignment="0" applyProtection="0"/>
    <xf numFmtId="0" fontId="32" fillId="0" borderId="23" applyNumberFormat="0" applyFill="0" applyAlignment="0" applyProtection="0"/>
    <xf numFmtId="0" fontId="32" fillId="0" borderId="0" applyNumberFormat="0" applyFill="0" applyBorder="0" applyAlignment="0" applyProtection="0"/>
    <xf numFmtId="0" fontId="33" fillId="8" borderId="19" applyNumberFormat="0" applyAlignment="0" applyProtection="0"/>
    <xf numFmtId="0" fontId="34" fillId="0" borderId="24" applyNumberFormat="0" applyFill="0" applyAlignment="0" applyProtection="0"/>
    <xf numFmtId="168" fontId="5" fillId="0" borderId="0" applyFont="0" applyFill="0" applyBorder="0" applyAlignment="0" applyProtection="0"/>
    <xf numFmtId="0" fontId="35" fillId="23" borderId="0" applyNumberFormat="0" applyBorder="0" applyAlignment="0" applyProtection="0"/>
    <xf numFmtId="0" fontId="5" fillId="24" borderId="25" applyNumberFormat="0" applyFont="0" applyAlignment="0" applyProtection="0"/>
    <xf numFmtId="0" fontId="36" fillId="21" borderId="26"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44" fontId="39" fillId="0" borderId="0" applyFont="0" applyFill="0" applyBorder="0" applyAlignment="0" applyProtection="0"/>
  </cellStyleXfs>
  <cellXfs count="118">
    <xf numFmtId="0" fontId="0" fillId="0" borderId="0" xfId="0"/>
    <xf numFmtId="0" fontId="1" fillId="0" borderId="0" xfId="0" applyFont="1" applyFill="1" applyAlignment="1">
      <alignment horizontal="left" vertical="top" wrapText="1"/>
    </xf>
    <xf numFmtId="0" fontId="0" fillId="0" borderId="0" xfId="0" applyFont="1" applyFill="1"/>
    <xf numFmtId="0" fontId="1" fillId="0" borderId="2" xfId="0" applyFont="1" applyFill="1" applyBorder="1" applyAlignment="1">
      <alignment horizontal="right" vertical="top" wrapText="1"/>
    </xf>
    <xf numFmtId="4" fontId="2" fillId="0" borderId="4" xfId="0" applyNumberFormat="1" applyFont="1" applyFill="1" applyBorder="1" applyAlignment="1">
      <alignment horizontal="right" vertical="top" wrapText="1"/>
    </xf>
    <xf numFmtId="164" fontId="2" fillId="0" borderId="5" xfId="0" applyNumberFormat="1" applyFont="1" applyFill="1" applyBorder="1" applyAlignment="1">
      <alignment horizontal="right" vertical="top" wrapText="1"/>
    </xf>
    <xf numFmtId="0" fontId="0" fillId="0" borderId="0" xfId="0" applyFont="1" applyFill="1" applyAlignment="1">
      <alignment horizontal="center" vertical="top" wrapText="1"/>
    </xf>
    <xf numFmtId="0" fontId="0" fillId="0" borderId="0" xfId="0" applyFont="1" applyFill="1" applyAlignment="1">
      <alignment horizontal="left" vertical="top" wrapText="1"/>
    </xf>
    <xf numFmtId="0" fontId="1" fillId="0" borderId="0" xfId="0" applyFont="1" applyFill="1" applyAlignment="1">
      <alignment horizontal="right" vertical="top" wrapText="1"/>
    </xf>
    <xf numFmtId="0" fontId="1" fillId="0" borderId="0" xfId="0" applyFont="1" applyFill="1" applyAlignment="1">
      <alignment horizontal="center" vertical="top" wrapText="1"/>
    </xf>
    <xf numFmtId="0" fontId="1" fillId="0" borderId="6" xfId="0" applyFont="1" applyFill="1" applyBorder="1" applyAlignment="1">
      <alignment horizontal="left" vertical="top" wrapText="1"/>
    </xf>
    <xf numFmtId="0" fontId="1" fillId="0" borderId="6" xfId="0" applyFont="1" applyFill="1" applyBorder="1" applyAlignment="1">
      <alignment horizontal="right" vertical="top" wrapText="1"/>
    </xf>
    <xf numFmtId="0" fontId="1" fillId="0" borderId="6" xfId="0" applyFont="1" applyFill="1" applyBorder="1" applyAlignment="1">
      <alignment horizontal="center" vertical="top" wrapText="1"/>
    </xf>
    <xf numFmtId="0" fontId="2" fillId="0" borderId="6" xfId="0" applyFont="1" applyFill="1" applyBorder="1" applyAlignment="1">
      <alignment horizontal="left" vertical="top" wrapText="1"/>
    </xf>
    <xf numFmtId="0" fontId="2" fillId="0" borderId="6" xfId="0" applyFont="1" applyFill="1" applyBorder="1" applyAlignment="1">
      <alignment horizontal="right" vertical="top" wrapText="1"/>
    </xf>
    <xf numFmtId="4" fontId="2" fillId="0" borderId="6" xfId="0" applyNumberFormat="1" applyFont="1" applyFill="1" applyBorder="1" applyAlignment="1">
      <alignment horizontal="right" vertical="top" wrapText="1"/>
    </xf>
    <xf numFmtId="164" fontId="2" fillId="0" borderId="6" xfId="0" applyNumberFormat="1" applyFont="1" applyFill="1" applyBorder="1" applyAlignment="1">
      <alignment horizontal="right" vertical="top" wrapText="1"/>
    </xf>
    <xf numFmtId="0" fontId="3" fillId="0" borderId="6" xfId="0" applyFont="1" applyFill="1" applyBorder="1" applyAlignment="1">
      <alignment horizontal="left" vertical="top" wrapText="1"/>
    </xf>
    <xf numFmtId="0" fontId="3" fillId="0" borderId="6" xfId="0" applyFont="1" applyFill="1" applyBorder="1" applyAlignment="1">
      <alignment horizontal="right" vertical="top" wrapText="1"/>
    </xf>
    <xf numFmtId="0" fontId="3" fillId="0" borderId="6" xfId="0" applyFont="1" applyFill="1" applyBorder="1" applyAlignment="1">
      <alignment horizontal="center" vertical="top" wrapText="1"/>
    </xf>
    <xf numFmtId="4" fontId="3" fillId="0" borderId="6" xfId="0" applyNumberFormat="1" applyFont="1" applyFill="1" applyBorder="1" applyAlignment="1">
      <alignment horizontal="right" vertical="top" wrapText="1"/>
    </xf>
    <xf numFmtId="164" fontId="3" fillId="0" borderId="6" xfId="0" applyNumberFormat="1" applyFont="1" applyFill="1" applyBorder="1" applyAlignment="1">
      <alignment horizontal="right" vertical="top" wrapText="1"/>
    </xf>
    <xf numFmtId="0" fontId="3" fillId="0" borderId="7" xfId="0" applyFont="1" applyFill="1" applyBorder="1" applyAlignment="1">
      <alignment horizontal="right" vertical="top" wrapText="1"/>
    </xf>
    <xf numFmtId="0" fontId="4" fillId="0" borderId="6" xfId="0" applyFont="1" applyFill="1" applyBorder="1" applyAlignment="1">
      <alignment horizontal="right" vertical="top" wrapText="1"/>
    </xf>
    <xf numFmtId="0" fontId="5" fillId="0" borderId="0" xfId="1" applyFont="1" applyProtection="1"/>
    <xf numFmtId="0" fontId="6" fillId="0" borderId="0" xfId="1" applyFont="1" applyAlignment="1" applyProtection="1">
      <alignment horizontal="center"/>
    </xf>
    <xf numFmtId="0" fontId="7" fillId="0" borderId="0" xfId="1" applyFont="1" applyAlignment="1" applyProtection="1">
      <alignment horizontal="center"/>
    </xf>
    <xf numFmtId="0" fontId="5" fillId="0" borderId="0" xfId="1"/>
    <xf numFmtId="0" fontId="6" fillId="0" borderId="8" xfId="1" applyFont="1" applyBorder="1" applyAlignment="1" applyProtection="1">
      <alignment horizontal="center"/>
    </xf>
    <xf numFmtId="10" fontId="8" fillId="0" borderId="8" xfId="1" applyNumberFormat="1" applyFont="1" applyFill="1" applyBorder="1" applyAlignment="1" applyProtection="1">
      <alignment horizontal="center"/>
    </xf>
    <xf numFmtId="0" fontId="10" fillId="0" borderId="0" xfId="1" applyFont="1" applyAlignment="1" applyProtection="1"/>
    <xf numFmtId="0" fontId="6" fillId="0" borderId="0" xfId="1" applyFont="1" applyProtection="1"/>
    <xf numFmtId="0" fontId="6" fillId="0" borderId="8" xfId="1" applyFont="1" applyFill="1" applyBorder="1" applyAlignment="1" applyProtection="1">
      <alignment horizontal="center" vertical="center" wrapText="1"/>
    </xf>
    <xf numFmtId="0" fontId="12" fillId="0" borderId="0" xfId="1" applyFont="1" applyAlignment="1" applyProtection="1">
      <alignment vertical="top" wrapText="1"/>
    </xf>
    <xf numFmtId="0" fontId="13" fillId="0" borderId="8" xfId="1" applyFont="1" applyBorder="1" applyAlignment="1" applyProtection="1">
      <alignment horizontal="center" vertical="center"/>
    </xf>
    <xf numFmtId="10" fontId="13" fillId="2" borderId="8" xfId="1" applyNumberFormat="1" applyFont="1" applyFill="1" applyBorder="1" applyAlignment="1" applyProtection="1">
      <alignment horizontal="center" vertical="center"/>
      <protection locked="0"/>
    </xf>
    <xf numFmtId="4" fontId="11" fillId="0" borderId="8" xfId="1" applyNumberFormat="1" applyFont="1" applyFill="1" applyBorder="1" applyAlignment="1" applyProtection="1">
      <alignment horizontal="center" vertical="center"/>
      <protection hidden="1"/>
    </xf>
    <xf numFmtId="10" fontId="13" fillId="0" borderId="8" xfId="1" applyNumberFormat="1" applyFont="1" applyFill="1" applyBorder="1" applyAlignment="1" applyProtection="1">
      <alignment horizontal="center" vertical="center"/>
      <protection hidden="1"/>
    </xf>
    <xf numFmtId="10" fontId="13" fillId="0" borderId="8" xfId="1" applyNumberFormat="1" applyFont="1" applyFill="1" applyBorder="1" applyAlignment="1" applyProtection="1">
      <alignment horizontal="center" vertical="center" wrapText="1"/>
      <protection hidden="1"/>
    </xf>
    <xf numFmtId="0" fontId="13" fillId="0" borderId="8" xfId="1" applyFont="1" applyFill="1" applyBorder="1" applyAlignment="1" applyProtection="1">
      <alignment horizontal="center" vertical="center" wrapText="1"/>
    </xf>
    <xf numFmtId="4" fontId="11" fillId="0" borderId="8" xfId="1" applyNumberFormat="1" applyFont="1" applyFill="1" applyBorder="1" applyAlignment="1" applyProtection="1">
      <alignment horizontal="center" vertical="center" wrapText="1"/>
      <protection hidden="1"/>
    </xf>
    <xf numFmtId="0" fontId="14" fillId="0" borderId="0" xfId="1" applyFont="1" applyAlignment="1" applyProtection="1">
      <alignment wrapText="1"/>
    </xf>
    <xf numFmtId="0" fontId="15" fillId="0" borderId="0" xfId="1" applyFont="1" applyFill="1" applyBorder="1" applyAlignment="1" applyProtection="1">
      <alignment horizontal="center" vertical="center" wrapText="1"/>
    </xf>
    <xf numFmtId="10" fontId="15" fillId="0" borderId="0" xfId="1" applyNumberFormat="1" applyFont="1" applyFill="1" applyBorder="1" applyAlignment="1" applyProtection="1">
      <alignment horizontal="center" vertical="center"/>
      <protection hidden="1"/>
    </xf>
    <xf numFmtId="4" fontId="11" fillId="0" borderId="0" xfId="1" applyNumberFormat="1" applyFont="1" applyFill="1" applyBorder="1" applyAlignment="1" applyProtection="1">
      <alignment horizontal="center" vertical="center" wrapText="1"/>
      <protection hidden="1"/>
    </xf>
    <xf numFmtId="0" fontId="5" fillId="0" borderId="0" xfId="1" applyFont="1" applyProtection="1">
      <protection locked="0"/>
    </xf>
    <xf numFmtId="0" fontId="17" fillId="0" borderId="8" xfId="1" applyFont="1" applyBorder="1" applyAlignment="1" applyProtection="1">
      <alignment horizontal="center" vertical="center"/>
    </xf>
    <xf numFmtId="0" fontId="5" fillId="0" borderId="0" xfId="1" applyFont="1" applyBorder="1" applyAlignment="1" applyProtection="1">
      <alignment horizontal="center" vertical="top"/>
    </xf>
    <xf numFmtId="0" fontId="21" fillId="0" borderId="0" xfId="1" applyFont="1" applyBorder="1" applyAlignment="1" applyProtection="1">
      <alignment horizontal="center" vertical="top"/>
    </xf>
    <xf numFmtId="167" fontId="5" fillId="0" borderId="0" xfId="1" applyNumberFormat="1" applyFont="1" applyAlignment="1" applyProtection="1"/>
    <xf numFmtId="0" fontId="6" fillId="0" borderId="15" xfId="1" applyFont="1" applyBorder="1" applyAlignment="1" applyProtection="1">
      <alignment horizontal="left"/>
    </xf>
    <xf numFmtId="0" fontId="5" fillId="0" borderId="15" xfId="1" applyFont="1" applyBorder="1" applyProtection="1"/>
    <xf numFmtId="0" fontId="13" fillId="0" borderId="0" xfId="1" applyFont="1" applyBorder="1" applyProtection="1"/>
    <xf numFmtId="0" fontId="5" fillId="0" borderId="0" xfId="1" applyFont="1" applyBorder="1" applyProtection="1"/>
    <xf numFmtId="0" fontId="6" fillId="0" borderId="0" xfId="2" applyFont="1" applyBorder="1" applyAlignment="1" applyProtection="1">
      <alignment horizontal="left" vertical="top"/>
    </xf>
    <xf numFmtId="0" fontId="13" fillId="0" borderId="0" xfId="1" applyFont="1" applyProtection="1"/>
    <xf numFmtId="0" fontId="13" fillId="0" borderId="0" xfId="1" applyFont="1" applyAlignment="1" applyProtection="1">
      <alignment vertical="top"/>
    </xf>
    <xf numFmtId="0" fontId="13" fillId="0" borderId="0" xfId="0" applyFont="1" applyFill="1" applyAlignment="1">
      <alignment horizontal="left" vertical="top"/>
    </xf>
    <xf numFmtId="0" fontId="0" fillId="0" borderId="0" xfId="0" applyFont="1" applyFill="1"/>
    <xf numFmtId="0" fontId="0" fillId="0" borderId="0" xfId="0" applyFont="1" applyFill="1" applyAlignment="1">
      <alignment horizontal="center" vertical="top" wrapText="1"/>
    </xf>
    <xf numFmtId="0" fontId="1" fillId="0" borderId="0" xfId="0"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right" vertical="top" wrapText="1"/>
    </xf>
    <xf numFmtId="44" fontId="0" fillId="0" borderId="0" xfId="46" applyFont="1" applyFill="1"/>
    <xf numFmtId="44" fontId="0" fillId="0" borderId="0" xfId="0" applyNumberFormat="1" applyFont="1" applyFill="1"/>
    <xf numFmtId="0" fontId="40" fillId="0" borderId="0" xfId="0" applyFont="1" applyFill="1" applyAlignment="1">
      <alignment horizontal="left" vertical="top" wrapText="1"/>
    </xf>
    <xf numFmtId="0" fontId="41" fillId="0" borderId="0" xfId="0" applyFont="1" applyFill="1"/>
    <xf numFmtId="0" fontId="0" fillId="0" borderId="0" xfId="0" applyFont="1" applyFill="1" applyAlignment="1">
      <alignment horizontal="center" vertical="top" wrapText="1"/>
    </xf>
    <xf numFmtId="0" fontId="0" fillId="0" borderId="0" xfId="0" applyFont="1" applyFill="1"/>
    <xf numFmtId="0" fontId="1" fillId="0" borderId="0" xfId="0"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right" vertical="top" wrapText="1"/>
    </xf>
    <xf numFmtId="0" fontId="2" fillId="0"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0" xfId="0" applyFont="1" applyFill="1" applyAlignment="1">
      <alignment horizontal="center" wrapText="1"/>
    </xf>
    <xf numFmtId="0" fontId="40" fillId="0" borderId="0" xfId="0" applyFont="1" applyFill="1" applyAlignment="1">
      <alignment horizontal="left" vertical="top" wrapText="1"/>
    </xf>
    <xf numFmtId="10" fontId="40" fillId="0" borderId="0" xfId="0" applyNumberFormat="1" applyFont="1" applyFill="1" applyAlignment="1">
      <alignment horizontal="left" vertical="top" wrapText="1"/>
    </xf>
    <xf numFmtId="49" fontId="5" fillId="0" borderId="0" xfId="1" applyNumberFormat="1" applyFont="1" applyFill="1" applyBorder="1" applyAlignment="1" applyProtection="1">
      <alignment horizontal="left"/>
      <protection locked="0"/>
    </xf>
    <xf numFmtId="0" fontId="5" fillId="0" borderId="15" xfId="1" applyFont="1" applyBorder="1" applyAlignment="1" applyProtection="1">
      <alignment horizontal="center" vertical="center"/>
    </xf>
    <xf numFmtId="49" fontId="5" fillId="2" borderId="16" xfId="1" applyNumberFormat="1" applyFont="1" applyFill="1" applyBorder="1" applyAlignment="1" applyProtection="1">
      <alignment horizontal="left" vertical="top" wrapText="1"/>
      <protection locked="0"/>
    </xf>
    <xf numFmtId="49" fontId="5" fillId="2" borderId="17" xfId="1" applyNumberFormat="1" applyFont="1" applyFill="1" applyBorder="1" applyAlignment="1" applyProtection="1">
      <alignment horizontal="left" vertical="top" wrapText="1"/>
      <protection locked="0"/>
    </xf>
    <xf numFmtId="49" fontId="5" fillId="2" borderId="18" xfId="1" applyNumberFormat="1" applyFont="1" applyFill="1" applyBorder="1" applyAlignment="1" applyProtection="1">
      <alignment horizontal="left" vertical="top" wrapText="1"/>
      <protection locked="0"/>
    </xf>
    <xf numFmtId="166" fontId="5" fillId="0" borderId="13" xfId="1" applyNumberFormat="1" applyFont="1" applyBorder="1" applyAlignment="1" applyProtection="1">
      <alignment horizontal="left"/>
      <protection locked="0"/>
    </xf>
    <xf numFmtId="0" fontId="6" fillId="0" borderId="0" xfId="1" applyFont="1" applyBorder="1" applyAlignment="1" applyProtection="1">
      <alignment horizontal="left" vertical="center"/>
    </xf>
    <xf numFmtId="0" fontId="11" fillId="0" borderId="0" xfId="1" applyFont="1" applyBorder="1" applyAlignment="1" applyProtection="1">
      <alignment horizontal="left" vertical="center"/>
    </xf>
    <xf numFmtId="0" fontId="22" fillId="0" borderId="8" xfId="1" applyFont="1" applyBorder="1" applyAlignment="1" applyProtection="1">
      <alignment horizontal="center" vertical="center" wrapText="1"/>
      <protection hidden="1"/>
    </xf>
    <xf numFmtId="0" fontId="5" fillId="0" borderId="8" xfId="1" applyFont="1" applyBorder="1" applyAlignment="1" applyProtection="1">
      <alignment horizontal="left" vertical="center" wrapText="1"/>
    </xf>
    <xf numFmtId="0" fontId="15" fillId="0" borderId="0" xfId="1" applyFont="1" applyBorder="1" applyAlignment="1" applyProtection="1">
      <alignment horizontal="left" vertical="center" wrapText="1"/>
    </xf>
    <xf numFmtId="2" fontId="16" fillId="0" borderId="15" xfId="1" applyNumberFormat="1" applyFont="1" applyFill="1" applyBorder="1" applyAlignment="1" applyProtection="1">
      <alignment horizontal="center" vertical="center"/>
      <protection hidden="1"/>
    </xf>
    <xf numFmtId="0" fontId="18" fillId="0" borderId="0" xfId="1" applyFont="1" applyAlignment="1" applyProtection="1">
      <alignment horizontal="left" vertical="center" indent="1"/>
    </xf>
    <xf numFmtId="0" fontId="5" fillId="0" borderId="0" xfId="1" applyFont="1" applyBorder="1" applyAlignment="1" applyProtection="1">
      <alignment horizontal="center" vertical="center"/>
    </xf>
    <xf numFmtId="0" fontId="19" fillId="0" borderId="0" xfId="1" applyFont="1" applyBorder="1" applyAlignment="1" applyProtection="1">
      <alignment horizontal="right" vertical="center"/>
      <protection hidden="1"/>
    </xf>
    <xf numFmtId="0" fontId="20" fillId="0" borderId="0" xfId="1" applyFont="1" applyBorder="1" applyAlignment="1" applyProtection="1">
      <alignment horizontal="center"/>
      <protection hidden="1"/>
    </xf>
    <xf numFmtId="0" fontId="19" fillId="0" borderId="0" xfId="1" quotePrefix="1" applyFont="1" applyBorder="1" applyAlignment="1" applyProtection="1">
      <alignment horizontal="left" vertical="center"/>
      <protection hidden="1"/>
    </xf>
    <xf numFmtId="0" fontId="19" fillId="0" borderId="0" xfId="1" applyFont="1" applyBorder="1" applyAlignment="1" applyProtection="1">
      <alignment horizontal="left" vertical="center"/>
      <protection hidden="1"/>
    </xf>
    <xf numFmtId="0" fontId="19" fillId="0" borderId="0" xfId="1" applyFont="1" applyBorder="1" applyAlignment="1" applyProtection="1">
      <alignment horizontal="center" vertical="top"/>
      <protection hidden="1"/>
    </xf>
    <xf numFmtId="0" fontId="12" fillId="0" borderId="0" xfId="1" applyFont="1" applyAlignment="1" applyProtection="1">
      <alignment horizontal="center" vertical="top" wrapText="1"/>
    </xf>
    <xf numFmtId="0" fontId="5" fillId="0" borderId="8" xfId="1" applyFont="1" applyBorder="1" applyAlignment="1" applyProtection="1">
      <alignment horizontal="left" vertical="center"/>
    </xf>
    <xf numFmtId="0" fontId="9" fillId="0" borderId="8" xfId="1" applyFont="1" applyFill="1" applyBorder="1" applyAlignment="1" applyProtection="1">
      <alignment horizontal="left"/>
    </xf>
    <xf numFmtId="10" fontId="9" fillId="2" borderId="8" xfId="1" applyNumberFormat="1" applyFont="1" applyFill="1" applyBorder="1" applyAlignment="1" applyProtection="1">
      <alignment horizontal="center"/>
      <protection locked="0"/>
    </xf>
    <xf numFmtId="0" fontId="11" fillId="0" borderId="8" xfId="1" applyFont="1" applyBorder="1" applyAlignment="1" applyProtection="1">
      <alignment horizontal="center" vertical="center"/>
    </xf>
    <xf numFmtId="4" fontId="11" fillId="0" borderId="8" xfId="1" applyNumberFormat="1" applyFont="1" applyFill="1" applyBorder="1" applyAlignment="1" applyProtection="1">
      <alignment horizontal="center" vertical="center" wrapText="1"/>
    </xf>
    <xf numFmtId="0" fontId="11" fillId="0" borderId="8" xfId="1" applyFont="1" applyFill="1" applyBorder="1" applyAlignment="1" applyProtection="1">
      <alignment horizontal="center" vertical="center"/>
    </xf>
    <xf numFmtId="0" fontId="6" fillId="0" borderId="8" xfId="1" applyFont="1" applyFill="1" applyBorder="1" applyAlignment="1" applyProtection="1">
      <alignment horizontal="center" vertical="center"/>
    </xf>
    <xf numFmtId="0" fontId="6" fillId="0" borderId="9" xfId="2" applyFont="1" applyBorder="1" applyAlignment="1" applyProtection="1">
      <alignment horizontal="left" vertical="top"/>
    </xf>
    <xf numFmtId="0" fontId="6" fillId="0" borderId="0" xfId="2" applyFont="1" applyBorder="1" applyAlignment="1" applyProtection="1">
      <alignment horizontal="left" vertical="top"/>
    </xf>
    <xf numFmtId="0" fontId="6" fillId="0" borderId="10" xfId="2" applyFont="1" applyBorder="1" applyAlignment="1" applyProtection="1">
      <alignment horizontal="left" vertical="top"/>
    </xf>
    <xf numFmtId="165" fontId="9" fillId="2" borderId="11" xfId="3" applyFont="1" applyFill="1" applyBorder="1" applyAlignment="1" applyProtection="1">
      <alignment horizontal="left"/>
      <protection locked="0"/>
    </xf>
    <xf numFmtId="165" fontId="9" fillId="2" borderId="13" xfId="3" applyFont="1" applyFill="1" applyBorder="1" applyAlignment="1" applyProtection="1">
      <alignment horizontal="left"/>
      <protection locked="0"/>
    </xf>
    <xf numFmtId="10" fontId="9" fillId="2" borderId="11" xfId="1" applyNumberFormat="1" applyFont="1" applyFill="1" applyBorder="1" applyAlignment="1" applyProtection="1">
      <alignment horizontal="center"/>
      <protection locked="0"/>
    </xf>
    <xf numFmtId="10" fontId="9" fillId="2" borderId="12" xfId="1" applyNumberFormat="1" applyFont="1" applyFill="1" applyBorder="1" applyAlignment="1" applyProtection="1">
      <alignment horizontal="center"/>
      <protection locked="0"/>
    </xf>
    <xf numFmtId="0" fontId="9" fillId="0" borderId="8" xfId="1" applyFont="1" applyFill="1" applyBorder="1" applyAlignment="1" applyProtection="1">
      <alignment horizontal="left" wrapText="1"/>
    </xf>
    <xf numFmtId="0" fontId="9" fillId="2" borderId="14" xfId="3" applyNumberFormat="1" applyFont="1" applyFill="1" applyBorder="1" applyAlignment="1" applyProtection="1">
      <alignment horizontal="left" wrapText="1"/>
      <protection locked="0"/>
    </xf>
    <xf numFmtId="0" fontId="5" fillId="2" borderId="11" xfId="1" applyFont="1" applyFill="1" applyBorder="1" applyAlignment="1" applyProtection="1">
      <alignment horizontal="left" vertical="top" wrapText="1"/>
      <protection locked="0"/>
    </xf>
    <xf numFmtId="0" fontId="5" fillId="2" borderId="12" xfId="1" applyFont="1" applyFill="1" applyBorder="1" applyAlignment="1" applyProtection="1">
      <alignment horizontal="left" vertical="top" wrapText="1"/>
      <protection locked="0"/>
    </xf>
    <xf numFmtId="49" fontId="5" fillId="2" borderId="11" xfId="1" applyNumberFormat="1" applyFont="1" applyFill="1" applyBorder="1" applyAlignment="1" applyProtection="1">
      <alignment horizontal="left" vertical="top" wrapText="1"/>
      <protection locked="0"/>
    </xf>
    <xf numFmtId="0" fontId="5" fillId="2" borderId="13" xfId="1" applyNumberFormat="1" applyFont="1" applyFill="1" applyBorder="1" applyAlignment="1" applyProtection="1">
      <alignment horizontal="left" vertical="top" wrapText="1"/>
      <protection locked="0"/>
    </xf>
    <xf numFmtId="0" fontId="5" fillId="2" borderId="12" xfId="1" applyNumberFormat="1" applyFont="1" applyFill="1" applyBorder="1" applyAlignment="1" applyProtection="1">
      <alignment horizontal="left" vertical="top" wrapText="1"/>
      <protection locked="0"/>
    </xf>
  </cellXfs>
  <cellStyles count="47">
    <cellStyle name="20% - Accent1" xfId="4"/>
    <cellStyle name="20% - Accent2" xfId="5"/>
    <cellStyle name="20% - Accent3" xfId="6"/>
    <cellStyle name="20% - Accent4" xfId="7"/>
    <cellStyle name="20% - Accent5" xfId="8"/>
    <cellStyle name="20% - Accent6" xfId="9"/>
    <cellStyle name="40% - Accent1" xfId="10"/>
    <cellStyle name="40% - Accent2" xfId="11"/>
    <cellStyle name="40% - Accent3" xfId="12"/>
    <cellStyle name="40% - Accent4" xfId="13"/>
    <cellStyle name="40% - Accent5" xfId="14"/>
    <cellStyle name="40% - Accent6" xfId="15"/>
    <cellStyle name="60% - Accent1" xfId="16"/>
    <cellStyle name="60% - Accent2" xfId="17"/>
    <cellStyle name="60% - Accent3" xfId="18"/>
    <cellStyle name="60% - Accent4" xfId="19"/>
    <cellStyle name="60% - Accent5" xfId="20"/>
    <cellStyle name="60% - Accent6" xfId="21"/>
    <cellStyle name="Accent1" xfId="22"/>
    <cellStyle name="Accent2" xfId="23"/>
    <cellStyle name="Accent3" xfId="24"/>
    <cellStyle name="Accent4" xfId="25"/>
    <cellStyle name="Accent5" xfId="26"/>
    <cellStyle name="Accent6" xfId="27"/>
    <cellStyle name="Bad" xfId="28"/>
    <cellStyle name="Calculation" xfId="29"/>
    <cellStyle name="Check Cell" xfId="30"/>
    <cellStyle name="Excel Built-in Normal" xfId="31"/>
    <cellStyle name="Explanatory Text" xfId="32"/>
    <cellStyle name="Good" xfId="33"/>
    <cellStyle name="Heading 1" xfId="34"/>
    <cellStyle name="Heading 2" xfId="35"/>
    <cellStyle name="Heading 3" xfId="36"/>
    <cellStyle name="Heading 4" xfId="37"/>
    <cellStyle name="Input" xfId="38"/>
    <cellStyle name="Linked Cell" xfId="39"/>
    <cellStyle name="Moeda" xfId="46" builtinId="4"/>
    <cellStyle name="Moeda 2" xfId="40"/>
    <cellStyle name="Moeda_Composicao BDI v2.1" xfId="3"/>
    <cellStyle name="Neutral" xfId="41"/>
    <cellStyle name="Normal" xfId="0" builtinId="0"/>
    <cellStyle name="Normal 2" xfId="1"/>
    <cellStyle name="Normal_FICHA DE VERIFICAÇÃO PRELIMINAR - Plano R" xfId="2"/>
    <cellStyle name="Note" xfId="42"/>
    <cellStyle name="Output" xfId="43"/>
    <cellStyle name="Title" xfId="44"/>
    <cellStyle name="Warning Text" xfId="45"/>
  </cellStyles>
  <dxfs count="10">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685800</xdr:colOff>
      <xdr:row>1</xdr:row>
      <xdr:rowOff>419100</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
          <a:ext cx="1447800"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866775</xdr:colOff>
      <xdr:row>1</xdr:row>
      <xdr:rowOff>693420</xdr:rowOff>
    </xdr:to>
    <xdr:pic>
      <xdr:nvPicPr>
        <xdr:cNvPr id="3" name="Imagem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38100"/>
          <a:ext cx="2295525" cy="876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104776</xdr:colOff>
      <xdr:row>0</xdr:row>
      <xdr:rowOff>66675</xdr:rowOff>
    </xdr:from>
    <xdr:to>
      <xdr:col>0</xdr:col>
      <xdr:colOff>1400176</xdr:colOff>
      <xdr:row>1</xdr:row>
      <xdr:rowOff>438150</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66675"/>
          <a:ext cx="1295400" cy="561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85726</xdr:colOff>
      <xdr:row>0</xdr:row>
      <xdr:rowOff>76200</xdr:rowOff>
    </xdr:from>
    <xdr:to>
      <xdr:col>1</xdr:col>
      <xdr:colOff>619126</xdr:colOff>
      <xdr:row>1</xdr:row>
      <xdr:rowOff>409575</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6" y="76200"/>
          <a:ext cx="1295400" cy="523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30480</xdr:colOff>
          <xdr:row>0</xdr:row>
          <xdr:rowOff>22860</xdr:rowOff>
        </xdr:from>
        <xdr:to>
          <xdr:col>10</xdr:col>
          <xdr:colOff>68580</xdr:colOff>
          <xdr:row>1</xdr:row>
          <xdr:rowOff>144780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314325</xdr:colOff>
          <xdr:row>0</xdr:row>
          <xdr:rowOff>28575</xdr:rowOff>
        </xdr:from>
        <xdr:to>
          <xdr:col>18</xdr:col>
          <xdr:colOff>19050</xdr:colOff>
          <xdr:row>2</xdr:row>
          <xdr:rowOff>57150</xdr:rowOff>
        </xdr:to>
        <xdr:pic>
          <xdr:nvPicPr>
            <xdr:cNvPr id="3" name="SigiloPic"/>
            <xdr:cNvPicPr>
              <a:picLocks noChangeArrowheads="1"/>
              <a:extLst>
                <a:ext uri="{84589F7E-364E-4C9E-8A38-B11213B215E9}">
                  <a14:cameraTool cellRange="[1]PO!$T$1:$T$2" spid="_x0000_s5144"/>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6172200" y="28575"/>
              <a:ext cx="1133475"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ow r="50">
          <cell r="A50" t="str">
            <v>CREA/CAU:</v>
          </cell>
        </row>
        <row r="51">
          <cell r="A51" t="str">
            <v>ART/RRT:</v>
          </cell>
        </row>
      </sheetData>
      <sheetData sheetId="1"/>
      <sheetData sheetId="2">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sheetData sheetId="4">
        <row r="10">
          <cell r="D10" t="str">
            <v>Altura</v>
          </cell>
        </row>
        <row r="21">
          <cell r="F21">
            <v>0</v>
          </cell>
        </row>
      </sheetData>
      <sheetData sheetId="5"/>
      <sheetData sheetId="6">
        <row r="9">
          <cell r="G9" t="str">
            <v>Tipo</v>
          </cell>
          <cell r="H9" t="str">
            <v>Fonte</v>
          </cell>
          <cell r="I9" t="str">
            <v>Código</v>
          </cell>
          <cell r="J9" t="str">
            <v>Descrição</v>
          </cell>
          <cell r="K9" t="str">
            <v>Un.</v>
          </cell>
          <cell r="N9" t="str">
            <v>Valor Total s/BDI (R$)</v>
          </cell>
        </row>
        <row r="12">
          <cell r="G12" t="str">
            <v>Composição</v>
          </cell>
        </row>
      </sheetData>
      <sheetData sheetId="7">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showOutlineSymbols="0" view="pageBreakPreview" topLeftCell="E1" zoomScale="115" zoomScaleNormal="100" zoomScaleSheetLayoutView="115" workbookViewId="0">
      <selection activeCell="D8" sqref="D8:I8"/>
    </sheetView>
  </sheetViews>
  <sheetFormatPr defaultColWidth="9" defaultRowHeight="13.8" x14ac:dyDescent="0.25"/>
  <cols>
    <col min="1" max="2" width="10" style="2" bestFit="1" customWidth="1"/>
    <col min="3" max="3" width="0" style="2" hidden="1"/>
    <col min="4" max="4" width="60" style="2" bestFit="1" customWidth="1"/>
    <col min="5" max="5" width="22.3984375" style="2" bestFit="1" customWidth="1"/>
    <col min="6" max="6" width="5" style="2" bestFit="1" customWidth="1"/>
    <col min="7" max="7" width="10" style="2" bestFit="1" customWidth="1"/>
    <col min="8" max="8" width="5" style="2" customWidth="1"/>
    <col min="9" max="9" width="10" style="2" bestFit="1" customWidth="1"/>
    <col min="10" max="10" width="15.3984375" style="2" bestFit="1" customWidth="1"/>
    <col min="11" max="11" width="34.5" style="2" bestFit="1" customWidth="1"/>
    <col min="12" max="12" width="16.3984375" style="2" bestFit="1" customWidth="1"/>
    <col min="13" max="16384" width="9" style="2"/>
  </cols>
  <sheetData>
    <row r="1" spans="1:12" x14ac:dyDescent="0.25">
      <c r="A1" s="1"/>
      <c r="B1" s="1"/>
      <c r="C1" s="1"/>
      <c r="D1" s="1" t="s">
        <v>0</v>
      </c>
      <c r="E1" s="1" t="s">
        <v>1</v>
      </c>
      <c r="F1" s="70" t="s">
        <v>2</v>
      </c>
      <c r="G1" s="70"/>
      <c r="H1" s="70"/>
      <c r="I1" s="70" t="s">
        <v>3</v>
      </c>
      <c r="J1" s="70"/>
      <c r="K1" s="70"/>
    </row>
    <row r="2" spans="1:12" ht="80.099999999999994" customHeight="1" x14ac:dyDescent="0.25">
      <c r="A2" s="1"/>
      <c r="B2" s="1"/>
      <c r="C2" s="1"/>
      <c r="D2" s="1" t="s">
        <v>863</v>
      </c>
      <c r="E2" s="1" t="s">
        <v>4</v>
      </c>
      <c r="F2" s="70" t="s">
        <v>5</v>
      </c>
      <c r="G2" s="70"/>
      <c r="H2" s="70"/>
      <c r="I2" s="70" t="s">
        <v>6</v>
      </c>
      <c r="J2" s="70"/>
      <c r="K2" s="70"/>
    </row>
    <row r="3" spans="1:12" x14ac:dyDescent="0.25">
      <c r="A3" s="74" t="s">
        <v>7</v>
      </c>
      <c r="B3" s="68"/>
      <c r="C3" s="68"/>
      <c r="D3" s="68"/>
      <c r="E3" s="68"/>
      <c r="F3" s="68"/>
      <c r="G3" s="68"/>
      <c r="H3" s="68"/>
      <c r="I3" s="68"/>
      <c r="J3" s="68"/>
      <c r="K3" s="68"/>
    </row>
    <row r="4" spans="1:12" ht="30" customHeight="1" x14ac:dyDescent="0.25">
      <c r="A4" s="73" t="s">
        <v>8</v>
      </c>
      <c r="B4" s="73"/>
      <c r="C4" s="73"/>
      <c r="D4" s="73" t="s">
        <v>9</v>
      </c>
      <c r="E4" s="73"/>
      <c r="F4" s="73"/>
      <c r="G4" s="73"/>
      <c r="H4" s="73"/>
      <c r="I4" s="73"/>
      <c r="J4" s="3" t="s">
        <v>10</v>
      </c>
      <c r="K4" s="3" t="s">
        <v>11</v>
      </c>
    </row>
    <row r="5" spans="1:12" ht="24" customHeight="1" x14ac:dyDescent="0.25">
      <c r="A5" s="72" t="s">
        <v>12</v>
      </c>
      <c r="B5" s="72"/>
      <c r="C5" s="72"/>
      <c r="D5" s="72" t="s">
        <v>13</v>
      </c>
      <c r="E5" s="72"/>
      <c r="F5" s="72"/>
      <c r="G5" s="72"/>
      <c r="H5" s="72"/>
      <c r="I5" s="72"/>
      <c r="J5" s="4">
        <v>1026361.45</v>
      </c>
      <c r="K5" s="5">
        <v>6.1216783876567829E-2</v>
      </c>
    </row>
    <row r="6" spans="1:12" ht="24" customHeight="1" x14ac:dyDescent="0.25">
      <c r="A6" s="72" t="s">
        <v>14</v>
      </c>
      <c r="B6" s="72"/>
      <c r="C6" s="72"/>
      <c r="D6" s="72" t="s">
        <v>15</v>
      </c>
      <c r="E6" s="72"/>
      <c r="F6" s="72"/>
      <c r="G6" s="72"/>
      <c r="H6" s="72"/>
      <c r="I6" s="72"/>
      <c r="J6" s="4">
        <v>481487.95</v>
      </c>
      <c r="K6" s="5">
        <v>2.8718093196428703E-2</v>
      </c>
    </row>
    <row r="7" spans="1:12" ht="24" customHeight="1" x14ac:dyDescent="0.25">
      <c r="A7" s="72" t="s">
        <v>16</v>
      </c>
      <c r="B7" s="72"/>
      <c r="C7" s="72"/>
      <c r="D7" s="72" t="s">
        <v>17</v>
      </c>
      <c r="E7" s="72"/>
      <c r="F7" s="72"/>
      <c r="G7" s="72"/>
      <c r="H7" s="72"/>
      <c r="I7" s="72"/>
      <c r="J7" s="4">
        <v>10100347.439999999</v>
      </c>
      <c r="K7" s="5">
        <v>0.60242986163668288</v>
      </c>
    </row>
    <row r="8" spans="1:12" ht="24" customHeight="1" x14ac:dyDescent="0.25">
      <c r="A8" s="72" t="s">
        <v>18</v>
      </c>
      <c r="B8" s="72"/>
      <c r="C8" s="72"/>
      <c r="D8" s="72" t="s">
        <v>19</v>
      </c>
      <c r="E8" s="72"/>
      <c r="F8" s="72"/>
      <c r="G8" s="72"/>
      <c r="H8" s="72"/>
      <c r="I8" s="72"/>
      <c r="J8" s="4">
        <v>1517702.48</v>
      </c>
      <c r="K8" s="5">
        <v>9.0522558799427832E-2</v>
      </c>
    </row>
    <row r="9" spans="1:12" ht="24" customHeight="1" x14ac:dyDescent="0.25">
      <c r="A9" s="72" t="s">
        <v>20</v>
      </c>
      <c r="B9" s="72"/>
      <c r="C9" s="72"/>
      <c r="D9" s="72" t="s">
        <v>21</v>
      </c>
      <c r="E9" s="72"/>
      <c r="F9" s="72"/>
      <c r="G9" s="72"/>
      <c r="H9" s="72"/>
      <c r="I9" s="72"/>
      <c r="J9" s="4">
        <v>354166.03</v>
      </c>
      <c r="K9" s="5">
        <v>2.1124044862491708E-2</v>
      </c>
    </row>
    <row r="10" spans="1:12" ht="24" customHeight="1" x14ac:dyDescent="0.25">
      <c r="A10" s="72" t="s">
        <v>22</v>
      </c>
      <c r="B10" s="72"/>
      <c r="C10" s="72"/>
      <c r="D10" s="72" t="s">
        <v>23</v>
      </c>
      <c r="E10" s="72"/>
      <c r="F10" s="72"/>
      <c r="G10" s="72"/>
      <c r="H10" s="72"/>
      <c r="I10" s="72"/>
      <c r="J10" s="4">
        <v>1864899.62</v>
      </c>
      <c r="K10" s="5">
        <v>0.11123094791706516</v>
      </c>
    </row>
    <row r="11" spans="1:12" ht="24" customHeight="1" x14ac:dyDescent="0.25">
      <c r="A11" s="72" t="s">
        <v>24</v>
      </c>
      <c r="B11" s="72"/>
      <c r="C11" s="72"/>
      <c r="D11" s="72" t="s">
        <v>25</v>
      </c>
      <c r="E11" s="72"/>
      <c r="F11" s="72"/>
      <c r="G11" s="72"/>
      <c r="H11" s="72"/>
      <c r="I11" s="72"/>
      <c r="J11" s="4">
        <v>1421048.94</v>
      </c>
      <c r="K11" s="5">
        <v>8.4757709711335907E-2</v>
      </c>
    </row>
    <row r="12" spans="1:12" x14ac:dyDescent="0.25">
      <c r="A12" s="6"/>
      <c r="B12" s="6"/>
      <c r="C12" s="6"/>
      <c r="D12" s="6"/>
      <c r="E12" s="6"/>
      <c r="F12" s="6"/>
      <c r="G12" s="6"/>
      <c r="H12" s="6"/>
      <c r="I12" s="6"/>
      <c r="J12" s="6"/>
      <c r="K12" s="6"/>
    </row>
    <row r="13" spans="1:12" x14ac:dyDescent="0.25">
      <c r="A13" s="69"/>
      <c r="B13" s="69"/>
      <c r="C13" s="69"/>
      <c r="D13" s="7"/>
      <c r="E13" s="8"/>
      <c r="F13" s="8"/>
      <c r="G13" s="70" t="s">
        <v>26</v>
      </c>
      <c r="H13" s="69"/>
      <c r="I13" s="71">
        <v>13644011.789999999</v>
      </c>
      <c r="J13" s="69"/>
      <c r="K13" s="69"/>
    </row>
    <row r="14" spans="1:12" x14ac:dyDescent="0.25">
      <c r="A14" s="69"/>
      <c r="B14" s="69"/>
      <c r="C14" s="69"/>
      <c r="D14" s="7"/>
      <c r="E14" s="8"/>
      <c r="F14" s="8"/>
      <c r="G14" s="70" t="s">
        <v>27</v>
      </c>
      <c r="H14" s="69"/>
      <c r="I14" s="71">
        <v>3122002.12</v>
      </c>
      <c r="J14" s="69"/>
      <c r="K14" s="69"/>
    </row>
    <row r="15" spans="1:12" x14ac:dyDescent="0.25">
      <c r="A15" s="69"/>
      <c r="B15" s="69"/>
      <c r="C15" s="69"/>
      <c r="D15" s="7"/>
      <c r="E15" s="8"/>
      <c r="F15" s="8"/>
      <c r="G15" s="70" t="s">
        <v>28</v>
      </c>
      <c r="H15" s="69"/>
      <c r="I15" s="71">
        <v>16766013.91</v>
      </c>
      <c r="J15" s="69"/>
      <c r="K15" s="69"/>
    </row>
    <row r="16" spans="1:12" ht="60" customHeight="1" x14ac:dyDescent="0.25">
      <c r="A16" s="9"/>
      <c r="B16" s="9"/>
      <c r="C16" s="9"/>
      <c r="D16" s="9"/>
      <c r="E16" s="9"/>
      <c r="F16" s="9"/>
      <c r="G16" s="9"/>
      <c r="H16" s="9"/>
      <c r="I16" s="9"/>
      <c r="J16" s="9"/>
      <c r="K16" s="9"/>
      <c r="L16" s="63">
        <f>I15*0.2%</f>
        <v>33532.027820000003</v>
      </c>
    </row>
    <row r="17" spans="1:12" ht="69.900000000000006" customHeight="1" x14ac:dyDescent="0.25">
      <c r="A17" s="67" t="s">
        <v>29</v>
      </c>
      <c r="B17" s="68"/>
      <c r="C17" s="68"/>
      <c r="D17" s="68"/>
      <c r="E17" s="68"/>
      <c r="F17" s="68"/>
      <c r="G17" s="68"/>
      <c r="H17" s="68"/>
      <c r="I17" s="68"/>
      <c r="J17" s="68"/>
      <c r="K17" s="68"/>
      <c r="L17" s="64">
        <f>I15-L16</f>
        <v>16732481.88218</v>
      </c>
    </row>
  </sheetData>
  <mergeCells count="31">
    <mergeCell ref="F1:H1"/>
    <mergeCell ref="I1:K1"/>
    <mergeCell ref="F2:H2"/>
    <mergeCell ref="I2:K2"/>
    <mergeCell ref="A3:K3"/>
    <mergeCell ref="A4:C4"/>
    <mergeCell ref="D4:I4"/>
    <mergeCell ref="A5:C5"/>
    <mergeCell ref="D5:I5"/>
    <mergeCell ref="A6:C6"/>
    <mergeCell ref="D6:I6"/>
    <mergeCell ref="A7:C7"/>
    <mergeCell ref="D7:I7"/>
    <mergeCell ref="A8:C8"/>
    <mergeCell ref="D8:I8"/>
    <mergeCell ref="A9:C9"/>
    <mergeCell ref="D9:I9"/>
    <mergeCell ref="A10:C10"/>
    <mergeCell ref="D10:I10"/>
    <mergeCell ref="A11:C11"/>
    <mergeCell ref="D11:I11"/>
    <mergeCell ref="A13:C13"/>
    <mergeCell ref="G13:H13"/>
    <mergeCell ref="I13:K13"/>
    <mergeCell ref="A17:K17"/>
    <mergeCell ref="A14:C14"/>
    <mergeCell ref="G14:H14"/>
    <mergeCell ref="I14:K14"/>
    <mergeCell ref="A15:C15"/>
    <mergeCell ref="G15:H15"/>
    <mergeCell ref="I15:K15"/>
  </mergeCells>
  <pageMargins left="0.5" right="0.5" top="1" bottom="1" header="0.5" footer="0.5"/>
  <pageSetup paperSize="9" scale="68" fitToHeight="0" orientation="landscape"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5"/>
  <sheetViews>
    <sheetView tabSelected="1" showOutlineSymbols="0" view="pageBreakPreview" topLeftCell="A49" zoomScaleNormal="100" zoomScaleSheetLayoutView="100" workbookViewId="0">
      <selection activeCell="A60" sqref="A60"/>
    </sheetView>
  </sheetViews>
  <sheetFormatPr defaultColWidth="9" defaultRowHeight="13.8" x14ac:dyDescent="0.25"/>
  <cols>
    <col min="1" max="2" width="10" style="2" bestFit="1" customWidth="1"/>
    <col min="3" max="3" width="13.19921875" style="2" bestFit="1" customWidth="1"/>
    <col min="4" max="4" width="60" style="2" bestFit="1" customWidth="1"/>
    <col min="5" max="5" width="8" style="2" bestFit="1" customWidth="1"/>
    <col min="6" max="8" width="13" style="2" bestFit="1" customWidth="1"/>
    <col min="9" max="9" width="15.5" style="2" bestFit="1" customWidth="1"/>
    <col min="10" max="10" width="13" style="2" bestFit="1" customWidth="1"/>
    <col min="11" max="16384" width="9" style="2"/>
  </cols>
  <sheetData>
    <row r="1" spans="1:10" s="66" customFormat="1" ht="12.6" customHeight="1" x14ac:dyDescent="0.25">
      <c r="A1" s="65"/>
      <c r="B1" s="65"/>
      <c r="C1" s="65"/>
      <c r="D1" s="65" t="s">
        <v>0</v>
      </c>
      <c r="E1" s="75" t="s">
        <v>1</v>
      </c>
      <c r="F1" s="75"/>
      <c r="G1" s="75" t="s">
        <v>2</v>
      </c>
      <c r="H1" s="75"/>
      <c r="I1" s="75" t="s">
        <v>3</v>
      </c>
      <c r="J1" s="75"/>
    </row>
    <row r="2" spans="1:10" s="66" customFormat="1" ht="91.8" customHeight="1" x14ac:dyDescent="0.25">
      <c r="A2" s="65"/>
      <c r="B2" s="65"/>
      <c r="C2" s="65"/>
      <c r="D2" s="65" t="s">
        <v>863</v>
      </c>
      <c r="E2" s="75" t="s">
        <v>864</v>
      </c>
      <c r="F2" s="75"/>
      <c r="G2" s="76" t="s">
        <v>862</v>
      </c>
      <c r="H2" s="75"/>
      <c r="I2" s="75" t="s">
        <v>6</v>
      </c>
      <c r="J2" s="75"/>
    </row>
    <row r="3" spans="1:10" ht="12.6" customHeight="1" x14ac:dyDescent="0.25">
      <c r="A3" s="74" t="s">
        <v>384</v>
      </c>
      <c r="B3" s="68"/>
      <c r="C3" s="68"/>
      <c r="D3" s="68"/>
      <c r="E3" s="68"/>
      <c r="F3" s="68"/>
      <c r="G3" s="68"/>
      <c r="H3" s="68"/>
      <c r="I3" s="68"/>
      <c r="J3" s="68"/>
    </row>
    <row r="4" spans="1:10" ht="27.6" x14ac:dyDescent="0.25">
      <c r="A4" s="10" t="s">
        <v>8</v>
      </c>
      <c r="B4" s="11" t="s">
        <v>383</v>
      </c>
      <c r="C4" s="10" t="s">
        <v>382</v>
      </c>
      <c r="D4" s="10" t="s">
        <v>9</v>
      </c>
      <c r="E4" s="12" t="s">
        <v>381</v>
      </c>
      <c r="F4" s="11" t="s">
        <v>380</v>
      </c>
      <c r="G4" s="11" t="s">
        <v>379</v>
      </c>
      <c r="H4" s="11" t="s">
        <v>378</v>
      </c>
      <c r="I4" s="11" t="s">
        <v>10</v>
      </c>
      <c r="J4" s="11" t="s">
        <v>11</v>
      </c>
    </row>
    <row r="5" spans="1:10" x14ac:dyDescent="0.25">
      <c r="A5" s="13">
        <v>1</v>
      </c>
      <c r="B5" s="13"/>
      <c r="C5" s="13"/>
      <c r="D5" s="13" t="s">
        <v>13</v>
      </c>
      <c r="E5" s="13"/>
      <c r="F5" s="14"/>
      <c r="G5" s="13"/>
      <c r="H5" s="13"/>
      <c r="I5" s="15">
        <v>1026361.45</v>
      </c>
      <c r="J5" s="16">
        <v>6.1199999999999997E-2</v>
      </c>
    </row>
    <row r="6" spans="1:10" x14ac:dyDescent="0.25">
      <c r="A6" s="17" t="s">
        <v>377</v>
      </c>
      <c r="B6" s="18">
        <v>1</v>
      </c>
      <c r="C6" s="17" t="s">
        <v>363</v>
      </c>
      <c r="D6" s="17" t="s">
        <v>375</v>
      </c>
      <c r="E6" s="19" t="s">
        <v>361</v>
      </c>
      <c r="F6" s="18">
        <v>1</v>
      </c>
      <c r="G6" s="20">
        <v>420422.28</v>
      </c>
      <c r="H6" s="20">
        <v>522290.59</v>
      </c>
      <c r="I6" s="20">
        <v>522290.59</v>
      </c>
      <c r="J6" s="21">
        <v>3.1199999999999999E-2</v>
      </c>
    </row>
    <row r="7" spans="1:10" x14ac:dyDescent="0.25">
      <c r="A7" s="17" t="s">
        <v>374</v>
      </c>
      <c r="B7" s="18">
        <v>2</v>
      </c>
      <c r="C7" s="17" t="s">
        <v>363</v>
      </c>
      <c r="D7" s="17" t="s">
        <v>372</v>
      </c>
      <c r="E7" s="19" t="s">
        <v>361</v>
      </c>
      <c r="F7" s="18">
        <v>1</v>
      </c>
      <c r="G7" s="20">
        <v>39168.370000000003</v>
      </c>
      <c r="H7" s="20">
        <v>48658.86</v>
      </c>
      <c r="I7" s="20">
        <v>48658.86</v>
      </c>
      <c r="J7" s="21">
        <v>2.8999999999999998E-3</v>
      </c>
    </row>
    <row r="8" spans="1:10" x14ac:dyDescent="0.25">
      <c r="A8" s="17" t="s">
        <v>371</v>
      </c>
      <c r="B8" s="18">
        <v>4</v>
      </c>
      <c r="C8" s="17" t="s">
        <v>363</v>
      </c>
      <c r="D8" s="17" t="s">
        <v>369</v>
      </c>
      <c r="E8" s="19" t="s">
        <v>361</v>
      </c>
      <c r="F8" s="18">
        <v>1</v>
      </c>
      <c r="G8" s="20">
        <v>246062.22</v>
      </c>
      <c r="H8" s="20">
        <v>305683.09000000003</v>
      </c>
      <c r="I8" s="20">
        <v>305683.09000000003</v>
      </c>
      <c r="J8" s="21">
        <v>1.8200000000000001E-2</v>
      </c>
    </row>
    <row r="9" spans="1:10" x14ac:dyDescent="0.25">
      <c r="A9" s="17" t="s">
        <v>368</v>
      </c>
      <c r="B9" s="18">
        <v>51</v>
      </c>
      <c r="C9" s="17" t="s">
        <v>40</v>
      </c>
      <c r="D9" s="17" t="s">
        <v>366</v>
      </c>
      <c r="E9" s="19" t="s">
        <v>77</v>
      </c>
      <c r="F9" s="18">
        <v>12</v>
      </c>
      <c r="G9" s="20">
        <v>322.73</v>
      </c>
      <c r="H9" s="20">
        <v>400.92</v>
      </c>
      <c r="I9" s="20">
        <v>4811.04</v>
      </c>
      <c r="J9" s="21">
        <v>2.9999999999999997E-4</v>
      </c>
    </row>
    <row r="10" spans="1:10" x14ac:dyDescent="0.25">
      <c r="A10" s="17" t="s">
        <v>365</v>
      </c>
      <c r="B10" s="18">
        <v>5</v>
      </c>
      <c r="C10" s="17" t="s">
        <v>363</v>
      </c>
      <c r="D10" s="17" t="s">
        <v>362</v>
      </c>
      <c r="E10" s="19" t="s">
        <v>361</v>
      </c>
      <c r="F10" s="18">
        <v>1</v>
      </c>
      <c r="G10" s="20">
        <v>94276.4</v>
      </c>
      <c r="H10" s="20">
        <v>117119.57</v>
      </c>
      <c r="I10" s="20">
        <v>117119.57</v>
      </c>
      <c r="J10" s="21">
        <v>7.0000000000000001E-3</v>
      </c>
    </row>
    <row r="11" spans="1:10" ht="41.4" x14ac:dyDescent="0.25">
      <c r="A11" s="17" t="s">
        <v>360</v>
      </c>
      <c r="B11" s="18">
        <v>12830</v>
      </c>
      <c r="C11" s="17" t="s">
        <v>40</v>
      </c>
      <c r="D11" s="17" t="s">
        <v>358</v>
      </c>
      <c r="E11" s="19" t="s">
        <v>195</v>
      </c>
      <c r="F11" s="18">
        <v>1</v>
      </c>
      <c r="G11" s="20">
        <v>22376.48</v>
      </c>
      <c r="H11" s="20">
        <v>27798.3</v>
      </c>
      <c r="I11" s="20">
        <v>27798.3</v>
      </c>
      <c r="J11" s="21">
        <v>1.6999999999999999E-3</v>
      </c>
    </row>
    <row r="12" spans="1:10" x14ac:dyDescent="0.25">
      <c r="A12" s="13">
        <v>2</v>
      </c>
      <c r="B12" s="13"/>
      <c r="C12" s="13"/>
      <c r="D12" s="13" t="s">
        <v>15</v>
      </c>
      <c r="E12" s="13"/>
      <c r="F12" s="14"/>
      <c r="G12" s="13"/>
      <c r="H12" s="13"/>
      <c r="I12" s="15">
        <v>481487.95</v>
      </c>
      <c r="J12" s="16">
        <v>2.87E-2</v>
      </c>
    </row>
    <row r="13" spans="1:10" ht="27.6" x14ac:dyDescent="0.25">
      <c r="A13" s="17" t="s">
        <v>357</v>
      </c>
      <c r="B13" s="18">
        <v>2491</v>
      </c>
      <c r="C13" s="17" t="s">
        <v>40</v>
      </c>
      <c r="D13" s="17" t="s">
        <v>355</v>
      </c>
      <c r="E13" s="19" t="s">
        <v>77</v>
      </c>
      <c r="F13" s="18">
        <v>56000</v>
      </c>
      <c r="G13" s="20">
        <v>0.39</v>
      </c>
      <c r="H13" s="20">
        <v>0.48</v>
      </c>
      <c r="I13" s="20">
        <v>26880</v>
      </c>
      <c r="J13" s="21">
        <v>1.6000000000000001E-3</v>
      </c>
    </row>
    <row r="14" spans="1:10" ht="27.6" x14ac:dyDescent="0.25">
      <c r="A14" s="17" t="s">
        <v>354</v>
      </c>
      <c r="B14" s="18">
        <v>2515</v>
      </c>
      <c r="C14" s="17" t="s">
        <v>40</v>
      </c>
      <c r="D14" s="17" t="s">
        <v>352</v>
      </c>
      <c r="E14" s="19" t="s">
        <v>43</v>
      </c>
      <c r="F14" s="18">
        <v>16815</v>
      </c>
      <c r="G14" s="20">
        <v>0.77</v>
      </c>
      <c r="H14" s="20">
        <v>0.95</v>
      </c>
      <c r="I14" s="20">
        <v>15974.25</v>
      </c>
      <c r="J14" s="21">
        <v>1E-3</v>
      </c>
    </row>
    <row r="15" spans="1:10" ht="27.6" x14ac:dyDescent="0.25">
      <c r="A15" s="17" t="s">
        <v>351</v>
      </c>
      <c r="B15" s="18">
        <v>4576</v>
      </c>
      <c r="C15" s="17" t="s">
        <v>40</v>
      </c>
      <c r="D15" s="17" t="s">
        <v>349</v>
      </c>
      <c r="E15" s="19" t="s">
        <v>43</v>
      </c>
      <c r="F15" s="18">
        <v>3919</v>
      </c>
      <c r="G15" s="20">
        <v>2.68</v>
      </c>
      <c r="H15" s="20">
        <v>3.32</v>
      </c>
      <c r="I15" s="20">
        <v>13011.08</v>
      </c>
      <c r="J15" s="21">
        <v>8.0000000000000004E-4</v>
      </c>
    </row>
    <row r="16" spans="1:10" ht="27.6" x14ac:dyDescent="0.25">
      <c r="A16" s="17" t="s">
        <v>348</v>
      </c>
      <c r="B16" s="18">
        <v>4577</v>
      </c>
      <c r="C16" s="17" t="s">
        <v>40</v>
      </c>
      <c r="D16" s="17" t="s">
        <v>55</v>
      </c>
      <c r="E16" s="19" t="s">
        <v>43</v>
      </c>
      <c r="F16" s="18">
        <v>1509</v>
      </c>
      <c r="G16" s="20">
        <v>2.68</v>
      </c>
      <c r="H16" s="20">
        <v>3.32</v>
      </c>
      <c r="I16" s="20">
        <v>5009.88</v>
      </c>
      <c r="J16" s="21">
        <v>2.9999999999999997E-4</v>
      </c>
    </row>
    <row r="17" spans="1:10" ht="27.6" x14ac:dyDescent="0.25">
      <c r="A17" s="17" t="s">
        <v>347</v>
      </c>
      <c r="B17" s="18">
        <v>4578</v>
      </c>
      <c r="C17" s="17" t="s">
        <v>40</v>
      </c>
      <c r="D17" s="17" t="s">
        <v>345</v>
      </c>
      <c r="E17" s="19" t="s">
        <v>43</v>
      </c>
      <c r="F17" s="18">
        <v>414</v>
      </c>
      <c r="G17" s="20">
        <v>3.02</v>
      </c>
      <c r="H17" s="20">
        <v>3.75</v>
      </c>
      <c r="I17" s="20">
        <v>1552.5</v>
      </c>
      <c r="J17" s="21">
        <v>1E-4</v>
      </c>
    </row>
    <row r="18" spans="1:10" ht="27.6" x14ac:dyDescent="0.25">
      <c r="A18" s="17" t="s">
        <v>344</v>
      </c>
      <c r="B18" s="18">
        <v>4587</v>
      </c>
      <c r="C18" s="17" t="s">
        <v>40</v>
      </c>
      <c r="D18" s="17" t="s">
        <v>342</v>
      </c>
      <c r="E18" s="19" t="s">
        <v>43</v>
      </c>
      <c r="F18" s="18">
        <v>22657</v>
      </c>
      <c r="G18" s="20">
        <v>4.72</v>
      </c>
      <c r="H18" s="20">
        <v>5.86</v>
      </c>
      <c r="I18" s="20">
        <v>132770.01999999999</v>
      </c>
      <c r="J18" s="21">
        <v>7.9000000000000008E-3</v>
      </c>
    </row>
    <row r="19" spans="1:10" ht="27.6" x14ac:dyDescent="0.25">
      <c r="A19" s="17" t="s">
        <v>341</v>
      </c>
      <c r="B19" s="18">
        <v>2521</v>
      </c>
      <c r="C19" s="17" t="s">
        <v>40</v>
      </c>
      <c r="D19" s="17" t="s">
        <v>339</v>
      </c>
      <c r="E19" s="19" t="s">
        <v>43</v>
      </c>
      <c r="F19" s="18">
        <v>2618</v>
      </c>
      <c r="G19" s="20">
        <v>2.41</v>
      </c>
      <c r="H19" s="20">
        <v>2.99</v>
      </c>
      <c r="I19" s="20">
        <v>7827.82</v>
      </c>
      <c r="J19" s="21">
        <v>5.0000000000000001E-4</v>
      </c>
    </row>
    <row r="20" spans="1:10" ht="27.6" x14ac:dyDescent="0.25">
      <c r="A20" s="17" t="s">
        <v>338</v>
      </c>
      <c r="B20" s="18">
        <v>2522</v>
      </c>
      <c r="C20" s="17" t="s">
        <v>40</v>
      </c>
      <c r="D20" s="17" t="s">
        <v>47</v>
      </c>
      <c r="E20" s="19" t="s">
        <v>43</v>
      </c>
      <c r="F20" s="18">
        <v>14814</v>
      </c>
      <c r="G20" s="20">
        <v>3.22</v>
      </c>
      <c r="H20" s="20">
        <v>4</v>
      </c>
      <c r="I20" s="20">
        <v>59256</v>
      </c>
      <c r="J20" s="21">
        <v>3.5000000000000001E-3</v>
      </c>
    </row>
    <row r="21" spans="1:10" ht="27.6" x14ac:dyDescent="0.25">
      <c r="A21" s="17" t="s">
        <v>337</v>
      </c>
      <c r="B21" s="18">
        <v>4635</v>
      </c>
      <c r="C21" s="17" t="s">
        <v>40</v>
      </c>
      <c r="D21" s="17" t="s">
        <v>44</v>
      </c>
      <c r="E21" s="19" t="s">
        <v>43</v>
      </c>
      <c r="F21" s="18">
        <v>24140</v>
      </c>
      <c r="G21" s="20">
        <v>1.82</v>
      </c>
      <c r="H21" s="20">
        <v>2.2599999999999998</v>
      </c>
      <c r="I21" s="20">
        <v>54556.4</v>
      </c>
      <c r="J21" s="21">
        <v>3.3E-3</v>
      </c>
    </row>
    <row r="22" spans="1:10" x14ac:dyDescent="0.25">
      <c r="A22" s="17" t="s">
        <v>334</v>
      </c>
      <c r="B22" s="18">
        <v>12764</v>
      </c>
      <c r="C22" s="17" t="s">
        <v>40</v>
      </c>
      <c r="D22" s="17" t="s">
        <v>331</v>
      </c>
      <c r="E22" s="19" t="s">
        <v>43</v>
      </c>
      <c r="F22" s="18">
        <v>1000</v>
      </c>
      <c r="G22" s="20">
        <v>118.85</v>
      </c>
      <c r="H22" s="20">
        <v>147.63999999999999</v>
      </c>
      <c r="I22" s="20">
        <v>147640</v>
      </c>
      <c r="J22" s="21">
        <v>8.8000000000000005E-3</v>
      </c>
    </row>
    <row r="23" spans="1:10" ht="27.6" x14ac:dyDescent="0.25">
      <c r="A23" s="17" t="s">
        <v>333</v>
      </c>
      <c r="B23" s="18">
        <v>5074</v>
      </c>
      <c r="C23" s="17" t="s">
        <v>40</v>
      </c>
      <c r="D23" s="17" t="s">
        <v>70</v>
      </c>
      <c r="E23" s="19" t="s">
        <v>69</v>
      </c>
      <c r="F23" s="18">
        <v>81000</v>
      </c>
      <c r="G23" s="20">
        <v>0.17</v>
      </c>
      <c r="H23" s="20">
        <v>0.21</v>
      </c>
      <c r="I23" s="20">
        <v>17010</v>
      </c>
      <c r="J23" s="21">
        <v>1E-3</v>
      </c>
    </row>
    <row r="24" spans="1:10" x14ac:dyDescent="0.25">
      <c r="A24" s="13">
        <v>3</v>
      </c>
      <c r="B24" s="13"/>
      <c r="C24" s="13"/>
      <c r="D24" s="13" t="s">
        <v>17</v>
      </c>
      <c r="E24" s="13"/>
      <c r="F24" s="14"/>
      <c r="G24" s="13"/>
      <c r="H24" s="13"/>
      <c r="I24" s="15">
        <v>10100347.439999999</v>
      </c>
      <c r="J24" s="16">
        <v>0.60240000000000005</v>
      </c>
    </row>
    <row r="25" spans="1:10" x14ac:dyDescent="0.25">
      <c r="A25" s="13" t="s">
        <v>330</v>
      </c>
      <c r="B25" s="13"/>
      <c r="C25" s="13"/>
      <c r="D25" s="13" t="s">
        <v>329</v>
      </c>
      <c r="E25" s="13"/>
      <c r="F25" s="14"/>
      <c r="G25" s="13"/>
      <c r="H25" s="13"/>
      <c r="I25" s="15">
        <v>3360700.42</v>
      </c>
      <c r="J25" s="16">
        <v>0.20039999999999999</v>
      </c>
    </row>
    <row r="26" spans="1:10" x14ac:dyDescent="0.25">
      <c r="A26" s="13" t="s">
        <v>328</v>
      </c>
      <c r="B26" s="13"/>
      <c r="C26" s="13"/>
      <c r="D26" s="13" t="s">
        <v>327</v>
      </c>
      <c r="E26" s="13"/>
      <c r="F26" s="14"/>
      <c r="G26" s="13"/>
      <c r="H26" s="13"/>
      <c r="I26" s="15">
        <v>57928.52</v>
      </c>
      <c r="J26" s="16">
        <v>3.5000000000000001E-3</v>
      </c>
    </row>
    <row r="27" spans="1:10" x14ac:dyDescent="0.25">
      <c r="A27" s="17" t="s">
        <v>326</v>
      </c>
      <c r="B27" s="18">
        <v>4915757</v>
      </c>
      <c r="C27" s="17" t="s">
        <v>32</v>
      </c>
      <c r="D27" s="17" t="s">
        <v>324</v>
      </c>
      <c r="E27" s="19" t="s">
        <v>50</v>
      </c>
      <c r="F27" s="18">
        <v>40</v>
      </c>
      <c r="G27" s="20">
        <v>329.25</v>
      </c>
      <c r="H27" s="20">
        <v>409.02</v>
      </c>
      <c r="I27" s="20">
        <v>16360.8</v>
      </c>
      <c r="J27" s="21">
        <v>1E-3</v>
      </c>
    </row>
    <row r="28" spans="1:10" ht="27.6" x14ac:dyDescent="0.25">
      <c r="A28" s="17" t="s">
        <v>323</v>
      </c>
      <c r="B28" s="18">
        <v>4915746</v>
      </c>
      <c r="C28" s="17" t="s">
        <v>32</v>
      </c>
      <c r="D28" s="17" t="s">
        <v>321</v>
      </c>
      <c r="E28" s="19" t="s">
        <v>50</v>
      </c>
      <c r="F28" s="18">
        <v>20</v>
      </c>
      <c r="G28" s="20">
        <v>216.85</v>
      </c>
      <c r="H28" s="20">
        <v>269.39</v>
      </c>
      <c r="I28" s="20">
        <v>5387.8</v>
      </c>
      <c r="J28" s="21">
        <v>2.9999999999999997E-4</v>
      </c>
    </row>
    <row r="29" spans="1:10" x14ac:dyDescent="0.25">
      <c r="A29" s="17" t="s">
        <v>320</v>
      </c>
      <c r="B29" s="18">
        <v>4915623</v>
      </c>
      <c r="C29" s="17" t="s">
        <v>32</v>
      </c>
      <c r="D29" s="17" t="s">
        <v>318</v>
      </c>
      <c r="E29" s="19" t="s">
        <v>50</v>
      </c>
      <c r="F29" s="18">
        <v>16</v>
      </c>
      <c r="G29" s="20">
        <v>45.18</v>
      </c>
      <c r="H29" s="20">
        <v>56.12</v>
      </c>
      <c r="I29" s="20">
        <v>897.92</v>
      </c>
      <c r="J29" s="21">
        <v>1E-4</v>
      </c>
    </row>
    <row r="30" spans="1:10" ht="27.6" x14ac:dyDescent="0.25">
      <c r="A30" s="17" t="s">
        <v>317</v>
      </c>
      <c r="B30" s="18">
        <v>4916290</v>
      </c>
      <c r="C30" s="17" t="s">
        <v>32</v>
      </c>
      <c r="D30" s="17" t="s">
        <v>315</v>
      </c>
      <c r="E30" s="19" t="s">
        <v>50</v>
      </c>
      <c r="F30" s="18">
        <v>104</v>
      </c>
      <c r="G30" s="20">
        <v>272.92</v>
      </c>
      <c r="H30" s="20">
        <v>339.04</v>
      </c>
      <c r="I30" s="20">
        <v>35260.160000000003</v>
      </c>
      <c r="J30" s="21">
        <v>2.0999999999999999E-3</v>
      </c>
    </row>
    <row r="31" spans="1:10" ht="27.6" x14ac:dyDescent="0.25">
      <c r="A31" s="17" t="s">
        <v>314</v>
      </c>
      <c r="B31" s="18">
        <v>5074</v>
      </c>
      <c r="C31" s="17" t="s">
        <v>40</v>
      </c>
      <c r="D31" s="17" t="s">
        <v>70</v>
      </c>
      <c r="E31" s="19" t="s">
        <v>69</v>
      </c>
      <c r="F31" s="18">
        <v>104</v>
      </c>
      <c r="G31" s="20">
        <v>0.17</v>
      </c>
      <c r="H31" s="20">
        <v>0.21</v>
      </c>
      <c r="I31" s="20">
        <v>21.84</v>
      </c>
      <c r="J31" s="21">
        <v>0</v>
      </c>
    </row>
    <row r="32" spans="1:10" x14ac:dyDescent="0.25">
      <c r="A32" s="13" t="s">
        <v>313</v>
      </c>
      <c r="B32" s="13"/>
      <c r="C32" s="13"/>
      <c r="D32" s="13" t="s">
        <v>312</v>
      </c>
      <c r="E32" s="13"/>
      <c r="F32" s="14"/>
      <c r="G32" s="13"/>
      <c r="H32" s="13"/>
      <c r="I32" s="15">
        <v>3302771.9</v>
      </c>
      <c r="J32" s="16">
        <v>0.19700000000000001</v>
      </c>
    </row>
    <row r="33" spans="1:10" ht="27.6" x14ac:dyDescent="0.25">
      <c r="A33" s="17" t="s">
        <v>311</v>
      </c>
      <c r="B33" s="18">
        <v>7176</v>
      </c>
      <c r="C33" s="17" t="s">
        <v>40</v>
      </c>
      <c r="D33" s="17" t="s">
        <v>309</v>
      </c>
      <c r="E33" s="19" t="s">
        <v>159</v>
      </c>
      <c r="F33" s="18">
        <v>39511</v>
      </c>
      <c r="G33" s="20">
        <v>0.13</v>
      </c>
      <c r="H33" s="20">
        <v>0.16</v>
      </c>
      <c r="I33" s="20">
        <v>6321.76</v>
      </c>
      <c r="J33" s="21">
        <v>4.0000000000000002E-4</v>
      </c>
    </row>
    <row r="34" spans="1:10" ht="41.4" x14ac:dyDescent="0.25">
      <c r="A34" s="17" t="s">
        <v>308</v>
      </c>
      <c r="B34" s="18">
        <v>95995</v>
      </c>
      <c r="C34" s="17" t="s">
        <v>52</v>
      </c>
      <c r="D34" s="17" t="s">
        <v>292</v>
      </c>
      <c r="E34" s="19" t="s">
        <v>50</v>
      </c>
      <c r="F34" s="18">
        <v>1976</v>
      </c>
      <c r="G34" s="20">
        <v>1338.41</v>
      </c>
      <c r="H34" s="20">
        <v>1662.7</v>
      </c>
      <c r="I34" s="20">
        <v>3285495.2</v>
      </c>
      <c r="J34" s="21">
        <v>0.19600000000000001</v>
      </c>
    </row>
    <row r="35" spans="1:10" ht="27.6" x14ac:dyDescent="0.25">
      <c r="A35" s="17" t="s">
        <v>307</v>
      </c>
      <c r="B35" s="18">
        <v>5074</v>
      </c>
      <c r="C35" s="17" t="s">
        <v>40</v>
      </c>
      <c r="D35" s="17" t="s">
        <v>70</v>
      </c>
      <c r="E35" s="19" t="s">
        <v>69</v>
      </c>
      <c r="F35" s="18">
        <v>52166.400000000001</v>
      </c>
      <c r="G35" s="20">
        <v>0.17</v>
      </c>
      <c r="H35" s="20">
        <v>0.21</v>
      </c>
      <c r="I35" s="20">
        <v>10954.94</v>
      </c>
      <c r="J35" s="21">
        <v>6.9999999999999999E-4</v>
      </c>
    </row>
    <row r="36" spans="1:10" x14ac:dyDescent="0.25">
      <c r="A36" s="13" t="s">
        <v>306</v>
      </c>
      <c r="B36" s="13"/>
      <c r="C36" s="13"/>
      <c r="D36" s="13" t="s">
        <v>305</v>
      </c>
      <c r="E36" s="13"/>
      <c r="F36" s="14"/>
      <c r="G36" s="13"/>
      <c r="H36" s="13"/>
      <c r="I36" s="15">
        <v>3266497.08</v>
      </c>
      <c r="J36" s="16">
        <v>0.1948</v>
      </c>
    </row>
    <row r="37" spans="1:10" ht="27.6" x14ac:dyDescent="0.25">
      <c r="A37" s="17" t="s">
        <v>304</v>
      </c>
      <c r="B37" s="18">
        <v>2558</v>
      </c>
      <c r="C37" s="17" t="s">
        <v>40</v>
      </c>
      <c r="D37" s="17" t="s">
        <v>183</v>
      </c>
      <c r="E37" s="19" t="s">
        <v>159</v>
      </c>
      <c r="F37" s="18">
        <v>32306</v>
      </c>
      <c r="G37" s="20">
        <v>0.68</v>
      </c>
      <c r="H37" s="20">
        <v>0.84</v>
      </c>
      <c r="I37" s="20">
        <v>27137.040000000001</v>
      </c>
      <c r="J37" s="21">
        <v>1.6000000000000001E-3</v>
      </c>
    </row>
    <row r="38" spans="1:10" ht="27.6" x14ac:dyDescent="0.25">
      <c r="A38" s="17" t="s">
        <v>303</v>
      </c>
      <c r="B38" s="18">
        <v>11722</v>
      </c>
      <c r="C38" s="17" t="s">
        <v>40</v>
      </c>
      <c r="D38" s="17" t="s">
        <v>301</v>
      </c>
      <c r="E38" s="19" t="s">
        <v>43</v>
      </c>
      <c r="F38" s="18">
        <v>4628</v>
      </c>
      <c r="G38" s="20">
        <v>11.89</v>
      </c>
      <c r="H38" s="20">
        <v>14.77</v>
      </c>
      <c r="I38" s="20">
        <v>68355.56</v>
      </c>
      <c r="J38" s="21">
        <v>4.1000000000000003E-3</v>
      </c>
    </row>
    <row r="39" spans="1:10" x14ac:dyDescent="0.25">
      <c r="A39" s="17" t="s">
        <v>300</v>
      </c>
      <c r="B39" s="18">
        <v>2582</v>
      </c>
      <c r="C39" s="17" t="s">
        <v>40</v>
      </c>
      <c r="D39" s="17" t="s">
        <v>298</v>
      </c>
      <c r="E39" s="19" t="s">
        <v>43</v>
      </c>
      <c r="F39" s="18">
        <v>5066</v>
      </c>
      <c r="G39" s="20">
        <v>106.45</v>
      </c>
      <c r="H39" s="20">
        <v>132.24</v>
      </c>
      <c r="I39" s="20">
        <v>669927.84</v>
      </c>
      <c r="J39" s="21">
        <v>0.04</v>
      </c>
    </row>
    <row r="40" spans="1:10" ht="27.6" x14ac:dyDescent="0.25">
      <c r="A40" s="17" t="s">
        <v>297</v>
      </c>
      <c r="B40" s="18">
        <v>3428</v>
      </c>
      <c r="C40" s="17" t="s">
        <v>40</v>
      </c>
      <c r="D40" s="17" t="s">
        <v>295</v>
      </c>
      <c r="E40" s="19" t="s">
        <v>159</v>
      </c>
      <c r="F40" s="18">
        <v>29909</v>
      </c>
      <c r="G40" s="20">
        <v>0.15</v>
      </c>
      <c r="H40" s="20">
        <v>0.18</v>
      </c>
      <c r="I40" s="20">
        <v>5383.62</v>
      </c>
      <c r="J40" s="21">
        <v>2.9999999999999997E-4</v>
      </c>
    </row>
    <row r="41" spans="1:10" ht="41.4" x14ac:dyDescent="0.25">
      <c r="A41" s="17" t="s">
        <v>294</v>
      </c>
      <c r="B41" s="18">
        <v>95995</v>
      </c>
      <c r="C41" s="17" t="s">
        <v>52</v>
      </c>
      <c r="D41" s="17" t="s">
        <v>292</v>
      </c>
      <c r="E41" s="19" t="s">
        <v>50</v>
      </c>
      <c r="F41" s="18">
        <v>1496</v>
      </c>
      <c r="G41" s="20">
        <v>1338.41</v>
      </c>
      <c r="H41" s="20">
        <v>1662.7</v>
      </c>
      <c r="I41" s="20">
        <v>2487399.2000000002</v>
      </c>
      <c r="J41" s="21">
        <v>0.1484</v>
      </c>
    </row>
    <row r="42" spans="1:10" ht="27.6" x14ac:dyDescent="0.25">
      <c r="A42" s="17" t="s">
        <v>291</v>
      </c>
      <c r="B42" s="18">
        <v>5074</v>
      </c>
      <c r="C42" s="17" t="s">
        <v>40</v>
      </c>
      <c r="D42" s="17" t="s">
        <v>70</v>
      </c>
      <c r="E42" s="19" t="s">
        <v>69</v>
      </c>
      <c r="F42" s="18">
        <v>39494.400000000001</v>
      </c>
      <c r="G42" s="20">
        <v>0.17</v>
      </c>
      <c r="H42" s="20">
        <v>0.21</v>
      </c>
      <c r="I42" s="20">
        <v>8293.82</v>
      </c>
      <c r="J42" s="21">
        <v>5.0000000000000001E-4</v>
      </c>
    </row>
    <row r="43" spans="1:10" x14ac:dyDescent="0.25">
      <c r="A43" s="13" t="s">
        <v>290</v>
      </c>
      <c r="B43" s="13"/>
      <c r="C43" s="13"/>
      <c r="D43" s="13" t="s">
        <v>289</v>
      </c>
      <c r="E43" s="13"/>
      <c r="F43" s="14"/>
      <c r="G43" s="13"/>
      <c r="H43" s="13"/>
      <c r="I43" s="15">
        <v>3245196.08</v>
      </c>
      <c r="J43" s="16">
        <v>0.19359999999999999</v>
      </c>
    </row>
    <row r="44" spans="1:10" x14ac:dyDescent="0.25">
      <c r="A44" s="17" t="s">
        <v>288</v>
      </c>
      <c r="B44" s="18">
        <v>895</v>
      </c>
      <c r="C44" s="17" t="s">
        <v>40</v>
      </c>
      <c r="D44" s="17" t="s">
        <v>286</v>
      </c>
      <c r="E44" s="19" t="s">
        <v>282</v>
      </c>
      <c r="F44" s="18">
        <v>16</v>
      </c>
      <c r="G44" s="20">
        <v>3430.81</v>
      </c>
      <c r="H44" s="20">
        <v>4037.72</v>
      </c>
      <c r="I44" s="20">
        <v>64603.519999999997</v>
      </c>
      <c r="J44" s="21">
        <v>3.8999999999999998E-3</v>
      </c>
    </row>
    <row r="45" spans="1:10" x14ac:dyDescent="0.25">
      <c r="A45" s="17" t="s">
        <v>285</v>
      </c>
      <c r="B45" s="18">
        <v>227</v>
      </c>
      <c r="C45" s="17" t="s">
        <v>40</v>
      </c>
      <c r="D45" s="17" t="s">
        <v>283</v>
      </c>
      <c r="E45" s="19" t="s">
        <v>282</v>
      </c>
      <c r="F45" s="18">
        <v>36</v>
      </c>
      <c r="G45" s="20">
        <v>8920</v>
      </c>
      <c r="H45" s="20">
        <v>10497.94</v>
      </c>
      <c r="I45" s="20">
        <v>377925.84</v>
      </c>
      <c r="J45" s="21">
        <v>2.2499999999999999E-2</v>
      </c>
    </row>
    <row r="46" spans="1:10" ht="27.6" x14ac:dyDescent="0.25">
      <c r="A46" s="17" t="s">
        <v>281</v>
      </c>
      <c r="B46" s="18">
        <v>41899</v>
      </c>
      <c r="C46" s="17" t="s">
        <v>52</v>
      </c>
      <c r="D46" s="17" t="s">
        <v>279</v>
      </c>
      <c r="E46" s="19" t="s">
        <v>278</v>
      </c>
      <c r="F46" s="18">
        <v>464</v>
      </c>
      <c r="G46" s="20">
        <v>5132.33</v>
      </c>
      <c r="H46" s="20">
        <v>6040.23</v>
      </c>
      <c r="I46" s="20">
        <v>2802666.72</v>
      </c>
      <c r="J46" s="21">
        <v>0.16719999999999999</v>
      </c>
    </row>
    <row r="47" spans="1:10" x14ac:dyDescent="0.25">
      <c r="A47" s="13" t="s">
        <v>277</v>
      </c>
      <c r="B47" s="13"/>
      <c r="C47" s="13"/>
      <c r="D47" s="13" t="s">
        <v>276</v>
      </c>
      <c r="E47" s="13"/>
      <c r="F47" s="14"/>
      <c r="G47" s="13"/>
      <c r="H47" s="13"/>
      <c r="I47" s="15">
        <v>227953.86</v>
      </c>
      <c r="J47" s="16">
        <v>1.3599999999999999E-2</v>
      </c>
    </row>
    <row r="48" spans="1:10" ht="55.2" x14ac:dyDescent="0.25">
      <c r="A48" s="17" t="s">
        <v>275</v>
      </c>
      <c r="B48" s="18">
        <v>102333</v>
      </c>
      <c r="C48" s="17" t="s">
        <v>52</v>
      </c>
      <c r="D48" s="17" t="s">
        <v>271</v>
      </c>
      <c r="E48" s="19" t="s">
        <v>270</v>
      </c>
      <c r="F48" s="18">
        <v>17000</v>
      </c>
      <c r="G48" s="20">
        <v>0.64</v>
      </c>
      <c r="H48" s="20">
        <v>0.79</v>
      </c>
      <c r="I48" s="20">
        <v>13430</v>
      </c>
      <c r="J48" s="21">
        <v>8.0000000000000004E-4</v>
      </c>
    </row>
    <row r="49" spans="1:10" ht="55.2" x14ac:dyDescent="0.25">
      <c r="A49" s="17" t="s">
        <v>274</v>
      </c>
      <c r="B49" s="18">
        <v>102333</v>
      </c>
      <c r="C49" s="17" t="s">
        <v>52</v>
      </c>
      <c r="D49" s="17" t="s">
        <v>271</v>
      </c>
      <c r="E49" s="19" t="s">
        <v>270</v>
      </c>
      <c r="F49" s="18">
        <v>38250</v>
      </c>
      <c r="G49" s="20">
        <v>0.64</v>
      </c>
      <c r="H49" s="20">
        <v>0.79</v>
      </c>
      <c r="I49" s="20">
        <v>30217.5</v>
      </c>
      <c r="J49" s="21">
        <v>1.8E-3</v>
      </c>
    </row>
    <row r="50" spans="1:10" ht="55.2" x14ac:dyDescent="0.25">
      <c r="A50" s="17" t="s">
        <v>273</v>
      </c>
      <c r="B50" s="18">
        <v>102333</v>
      </c>
      <c r="C50" s="17" t="s">
        <v>52</v>
      </c>
      <c r="D50" s="17" t="s">
        <v>271</v>
      </c>
      <c r="E50" s="19" t="s">
        <v>270</v>
      </c>
      <c r="F50" s="18">
        <v>233299.20000000001</v>
      </c>
      <c r="G50" s="20">
        <v>0.64</v>
      </c>
      <c r="H50" s="20">
        <v>0.79</v>
      </c>
      <c r="I50" s="20">
        <v>184306.36</v>
      </c>
      <c r="J50" s="21">
        <v>1.0999999999999999E-2</v>
      </c>
    </row>
    <row r="51" spans="1:10" x14ac:dyDescent="0.25">
      <c r="A51" s="13">
        <v>4</v>
      </c>
      <c r="B51" s="13"/>
      <c r="C51" s="13"/>
      <c r="D51" s="13" t="s">
        <v>19</v>
      </c>
      <c r="E51" s="13"/>
      <c r="F51" s="14"/>
      <c r="G51" s="13"/>
      <c r="H51" s="13"/>
      <c r="I51" s="15">
        <v>1517702.48</v>
      </c>
      <c r="J51" s="16">
        <v>9.0499999999999997E-2</v>
      </c>
    </row>
    <row r="52" spans="1:10" x14ac:dyDescent="0.25">
      <c r="A52" s="13" t="s">
        <v>269</v>
      </c>
      <c r="B52" s="13"/>
      <c r="C52" s="13"/>
      <c r="D52" s="13" t="s">
        <v>268</v>
      </c>
      <c r="E52" s="13"/>
      <c r="F52" s="14"/>
      <c r="G52" s="13"/>
      <c r="H52" s="13"/>
      <c r="I52" s="15">
        <v>13096.3</v>
      </c>
      <c r="J52" s="16">
        <v>8.0000000000000004E-4</v>
      </c>
    </row>
    <row r="53" spans="1:10" x14ac:dyDescent="0.25">
      <c r="A53" s="17" t="s">
        <v>267</v>
      </c>
      <c r="B53" s="18">
        <v>2663</v>
      </c>
      <c r="C53" s="17" t="s">
        <v>40</v>
      </c>
      <c r="D53" s="17" t="s">
        <v>265</v>
      </c>
      <c r="E53" s="19" t="s">
        <v>35</v>
      </c>
      <c r="F53" s="18">
        <v>1765</v>
      </c>
      <c r="G53" s="20">
        <v>1.62</v>
      </c>
      <c r="H53" s="20">
        <v>2.0099999999999998</v>
      </c>
      <c r="I53" s="20">
        <v>3547.65</v>
      </c>
      <c r="J53" s="21">
        <v>2.0000000000000001E-4</v>
      </c>
    </row>
    <row r="54" spans="1:10" x14ac:dyDescent="0.25">
      <c r="A54" s="17" t="s">
        <v>264</v>
      </c>
      <c r="B54" s="18">
        <v>5158</v>
      </c>
      <c r="C54" s="17" t="s">
        <v>40</v>
      </c>
      <c r="D54" s="17" t="s">
        <v>262</v>
      </c>
      <c r="E54" s="19" t="s">
        <v>35</v>
      </c>
      <c r="F54" s="18">
        <v>1765</v>
      </c>
      <c r="G54" s="20">
        <v>4.3600000000000003</v>
      </c>
      <c r="H54" s="20">
        <v>5.41</v>
      </c>
      <c r="I54" s="20">
        <v>9548.65</v>
      </c>
      <c r="J54" s="21">
        <v>5.9999999999999995E-4</v>
      </c>
    </row>
    <row r="55" spans="1:10" x14ac:dyDescent="0.25">
      <c r="A55" s="13" t="s">
        <v>261</v>
      </c>
      <c r="B55" s="13"/>
      <c r="C55" s="13"/>
      <c r="D55" s="13" t="s">
        <v>260</v>
      </c>
      <c r="E55" s="13"/>
      <c r="F55" s="14"/>
      <c r="G55" s="13"/>
      <c r="H55" s="13"/>
      <c r="I55" s="15">
        <v>153406.75</v>
      </c>
      <c r="J55" s="16">
        <v>9.1000000000000004E-3</v>
      </c>
    </row>
    <row r="56" spans="1:10" ht="27.6" x14ac:dyDescent="0.25">
      <c r="A56" s="17" t="s">
        <v>259</v>
      </c>
      <c r="B56" s="18">
        <v>2503</v>
      </c>
      <c r="C56" s="17" t="s">
        <v>40</v>
      </c>
      <c r="D56" s="17" t="s">
        <v>257</v>
      </c>
      <c r="E56" s="19" t="s">
        <v>43</v>
      </c>
      <c r="F56" s="18">
        <v>4250</v>
      </c>
      <c r="G56" s="20">
        <v>6.72</v>
      </c>
      <c r="H56" s="20">
        <v>8.34</v>
      </c>
      <c r="I56" s="20">
        <v>35445</v>
      </c>
      <c r="J56" s="21">
        <v>2.0999999999999999E-3</v>
      </c>
    </row>
    <row r="57" spans="1:10" ht="41.4" x14ac:dyDescent="0.25">
      <c r="A57" s="17" t="s">
        <v>256</v>
      </c>
      <c r="B57" s="18">
        <v>7133</v>
      </c>
      <c r="C57" s="17" t="s">
        <v>40</v>
      </c>
      <c r="D57" s="17" t="s">
        <v>254</v>
      </c>
      <c r="E57" s="19" t="s">
        <v>159</v>
      </c>
      <c r="F57" s="18">
        <v>1920</v>
      </c>
      <c r="G57" s="20">
        <v>31.06</v>
      </c>
      <c r="H57" s="20">
        <v>38.58</v>
      </c>
      <c r="I57" s="20">
        <v>74073.600000000006</v>
      </c>
      <c r="J57" s="21">
        <v>4.4000000000000003E-3</v>
      </c>
    </row>
    <row r="58" spans="1:10" x14ac:dyDescent="0.25">
      <c r="A58" s="17" t="s">
        <v>253</v>
      </c>
      <c r="B58" s="18">
        <v>6417</v>
      </c>
      <c r="C58" s="17" t="s">
        <v>40</v>
      </c>
      <c r="D58" s="17" t="s">
        <v>251</v>
      </c>
      <c r="E58" s="19" t="s">
        <v>250</v>
      </c>
      <c r="F58" s="18">
        <v>17800</v>
      </c>
      <c r="G58" s="20">
        <v>1.72</v>
      </c>
      <c r="H58" s="20">
        <v>2.13</v>
      </c>
      <c r="I58" s="20">
        <v>37914</v>
      </c>
      <c r="J58" s="21">
        <v>2.3E-3</v>
      </c>
    </row>
    <row r="59" spans="1:10" x14ac:dyDescent="0.25">
      <c r="A59" s="17" t="s">
        <v>249</v>
      </c>
      <c r="B59" s="18">
        <v>4986</v>
      </c>
      <c r="C59" s="17" t="s">
        <v>40</v>
      </c>
      <c r="D59" s="17" t="s">
        <v>244</v>
      </c>
      <c r="E59" s="19" t="s">
        <v>43</v>
      </c>
      <c r="F59" s="18">
        <v>1690</v>
      </c>
      <c r="G59" s="20">
        <v>0.75</v>
      </c>
      <c r="H59" s="20">
        <v>0.93</v>
      </c>
      <c r="I59" s="20">
        <v>1571.7</v>
      </c>
      <c r="J59" s="21">
        <v>1E-4</v>
      </c>
    </row>
    <row r="60" spans="1:10" ht="27.6" x14ac:dyDescent="0.25">
      <c r="A60" s="17" t="s">
        <v>246</v>
      </c>
      <c r="B60" s="18">
        <v>5074</v>
      </c>
      <c r="C60" s="17" t="s">
        <v>40</v>
      </c>
      <c r="D60" s="17" t="s">
        <v>70</v>
      </c>
      <c r="E60" s="19" t="s">
        <v>69</v>
      </c>
      <c r="F60" s="18">
        <v>7605</v>
      </c>
      <c r="G60" s="20">
        <v>0.17</v>
      </c>
      <c r="H60" s="20">
        <v>0.21</v>
      </c>
      <c r="I60" s="20">
        <v>1597.05</v>
      </c>
      <c r="J60" s="21">
        <v>1E-4</v>
      </c>
    </row>
    <row r="61" spans="1:10" ht="27.6" x14ac:dyDescent="0.25">
      <c r="A61" s="17" t="s">
        <v>243</v>
      </c>
      <c r="B61" s="18">
        <v>10389</v>
      </c>
      <c r="C61" s="17" t="s">
        <v>40</v>
      </c>
      <c r="D61" s="17" t="s">
        <v>241</v>
      </c>
      <c r="E61" s="19" t="s">
        <v>43</v>
      </c>
      <c r="F61" s="18">
        <v>1690</v>
      </c>
      <c r="G61" s="20">
        <v>1.34</v>
      </c>
      <c r="H61" s="20">
        <v>1.66</v>
      </c>
      <c r="I61" s="20">
        <v>2805.4</v>
      </c>
      <c r="J61" s="21">
        <v>2.0000000000000001E-4</v>
      </c>
    </row>
    <row r="62" spans="1:10" x14ac:dyDescent="0.25">
      <c r="A62" s="13" t="s">
        <v>240</v>
      </c>
      <c r="B62" s="13"/>
      <c r="C62" s="13"/>
      <c r="D62" s="13" t="s">
        <v>239</v>
      </c>
      <c r="E62" s="13"/>
      <c r="F62" s="14"/>
      <c r="G62" s="13"/>
      <c r="H62" s="13"/>
      <c r="I62" s="15">
        <v>1351199.43</v>
      </c>
      <c r="J62" s="16">
        <v>8.0600000000000005E-2</v>
      </c>
    </row>
    <row r="63" spans="1:10" x14ac:dyDescent="0.25">
      <c r="A63" s="17" t="s">
        <v>238</v>
      </c>
      <c r="B63" s="18">
        <v>12646</v>
      </c>
      <c r="C63" s="17" t="s">
        <v>40</v>
      </c>
      <c r="D63" s="17" t="s">
        <v>236</v>
      </c>
      <c r="E63" s="19" t="s">
        <v>195</v>
      </c>
      <c r="F63" s="18">
        <v>73</v>
      </c>
      <c r="G63" s="20">
        <v>4002.85</v>
      </c>
      <c r="H63" s="20">
        <v>4972.74</v>
      </c>
      <c r="I63" s="20">
        <v>363010.02</v>
      </c>
      <c r="J63" s="21">
        <v>2.1700000000000001E-2</v>
      </c>
    </row>
    <row r="64" spans="1:10" x14ac:dyDescent="0.25">
      <c r="A64" s="13" t="s">
        <v>235</v>
      </c>
      <c r="B64" s="13"/>
      <c r="C64" s="13"/>
      <c r="D64" s="13" t="s">
        <v>234</v>
      </c>
      <c r="E64" s="13"/>
      <c r="F64" s="14"/>
      <c r="G64" s="13"/>
      <c r="H64" s="13"/>
      <c r="I64" s="15">
        <v>208267.42</v>
      </c>
      <c r="J64" s="16">
        <v>1.24E-2</v>
      </c>
    </row>
    <row r="65" spans="1:10" ht="27.6" x14ac:dyDescent="0.25">
      <c r="A65" s="17" t="s">
        <v>233</v>
      </c>
      <c r="B65" s="18">
        <v>11523</v>
      </c>
      <c r="C65" s="17" t="s">
        <v>40</v>
      </c>
      <c r="D65" s="17" t="s">
        <v>231</v>
      </c>
      <c r="E65" s="19" t="s">
        <v>195</v>
      </c>
      <c r="F65" s="18">
        <v>6</v>
      </c>
      <c r="G65" s="20">
        <v>4720.78</v>
      </c>
      <c r="H65" s="20">
        <v>5864.62</v>
      </c>
      <c r="I65" s="20">
        <v>35187.72</v>
      </c>
      <c r="J65" s="21">
        <v>2.0999999999999999E-3</v>
      </c>
    </row>
    <row r="66" spans="1:10" ht="27.6" x14ac:dyDescent="0.25">
      <c r="A66" s="17" t="s">
        <v>230</v>
      </c>
      <c r="B66" s="18">
        <v>4403</v>
      </c>
      <c r="C66" s="17" t="s">
        <v>40</v>
      </c>
      <c r="D66" s="17" t="s">
        <v>228</v>
      </c>
      <c r="E66" s="19" t="s">
        <v>195</v>
      </c>
      <c r="F66" s="18">
        <v>2</v>
      </c>
      <c r="G66" s="20">
        <v>6604.87</v>
      </c>
      <c r="H66" s="20">
        <v>8205.23</v>
      </c>
      <c r="I66" s="20">
        <v>16410.46</v>
      </c>
      <c r="J66" s="21">
        <v>1E-3</v>
      </c>
    </row>
    <row r="67" spans="1:10" ht="27.6" x14ac:dyDescent="0.25">
      <c r="A67" s="17" t="s">
        <v>227</v>
      </c>
      <c r="B67" s="18">
        <v>10185</v>
      </c>
      <c r="C67" s="17" t="s">
        <v>40</v>
      </c>
      <c r="D67" s="17" t="s">
        <v>225</v>
      </c>
      <c r="E67" s="19" t="s">
        <v>195</v>
      </c>
      <c r="F67" s="18">
        <v>14</v>
      </c>
      <c r="G67" s="20">
        <v>9008.02</v>
      </c>
      <c r="H67" s="20">
        <v>11190.66</v>
      </c>
      <c r="I67" s="20">
        <v>156669.24</v>
      </c>
      <c r="J67" s="21">
        <v>9.2999999999999992E-3</v>
      </c>
    </row>
    <row r="68" spans="1:10" x14ac:dyDescent="0.25">
      <c r="A68" s="13" t="s">
        <v>224</v>
      </c>
      <c r="B68" s="13"/>
      <c r="C68" s="13"/>
      <c r="D68" s="13" t="s">
        <v>223</v>
      </c>
      <c r="E68" s="13"/>
      <c r="F68" s="14"/>
      <c r="G68" s="13"/>
      <c r="H68" s="13"/>
      <c r="I68" s="15">
        <v>594666.35</v>
      </c>
      <c r="J68" s="16">
        <v>3.5499999999999997E-2</v>
      </c>
    </row>
    <row r="69" spans="1:10" ht="27.6" x14ac:dyDescent="0.25">
      <c r="A69" s="17" t="s">
        <v>222</v>
      </c>
      <c r="B69" s="18">
        <v>2670</v>
      </c>
      <c r="C69" s="17" t="s">
        <v>40</v>
      </c>
      <c r="D69" s="17" t="s">
        <v>220</v>
      </c>
      <c r="E69" s="19" t="s">
        <v>35</v>
      </c>
      <c r="F69" s="18">
        <v>795</v>
      </c>
      <c r="G69" s="20">
        <v>108.57</v>
      </c>
      <c r="H69" s="20">
        <v>134.87</v>
      </c>
      <c r="I69" s="20">
        <v>107221.65</v>
      </c>
      <c r="J69" s="21">
        <v>6.4000000000000003E-3</v>
      </c>
    </row>
    <row r="70" spans="1:10" ht="27.6" x14ac:dyDescent="0.25">
      <c r="A70" s="17" t="s">
        <v>219</v>
      </c>
      <c r="B70" s="18">
        <v>2671</v>
      </c>
      <c r="C70" s="17" t="s">
        <v>40</v>
      </c>
      <c r="D70" s="17" t="s">
        <v>217</v>
      </c>
      <c r="E70" s="19" t="s">
        <v>35</v>
      </c>
      <c r="F70" s="18">
        <v>440</v>
      </c>
      <c r="G70" s="20">
        <v>178.98</v>
      </c>
      <c r="H70" s="20">
        <v>222.34</v>
      </c>
      <c r="I70" s="20">
        <v>97829.6</v>
      </c>
      <c r="J70" s="21">
        <v>5.7999999999999996E-3</v>
      </c>
    </row>
    <row r="71" spans="1:10" ht="27.6" x14ac:dyDescent="0.25">
      <c r="A71" s="17" t="s">
        <v>216</v>
      </c>
      <c r="B71" s="18">
        <v>2672</v>
      </c>
      <c r="C71" s="17" t="s">
        <v>40</v>
      </c>
      <c r="D71" s="17" t="s">
        <v>214</v>
      </c>
      <c r="E71" s="19" t="s">
        <v>35</v>
      </c>
      <c r="F71" s="18">
        <v>100</v>
      </c>
      <c r="G71" s="20">
        <v>294.3</v>
      </c>
      <c r="H71" s="20">
        <v>365.6</v>
      </c>
      <c r="I71" s="20">
        <v>36560</v>
      </c>
      <c r="J71" s="21">
        <v>2.2000000000000001E-3</v>
      </c>
    </row>
    <row r="72" spans="1:10" ht="27.6" x14ac:dyDescent="0.25">
      <c r="A72" s="17" t="s">
        <v>213</v>
      </c>
      <c r="B72" s="18">
        <v>2673</v>
      </c>
      <c r="C72" s="17" t="s">
        <v>40</v>
      </c>
      <c r="D72" s="17" t="s">
        <v>211</v>
      </c>
      <c r="E72" s="19" t="s">
        <v>35</v>
      </c>
      <c r="F72" s="18">
        <v>385</v>
      </c>
      <c r="G72" s="20">
        <v>366.28</v>
      </c>
      <c r="H72" s="20">
        <v>455.02</v>
      </c>
      <c r="I72" s="20">
        <v>175182.7</v>
      </c>
      <c r="J72" s="21">
        <v>1.04E-2</v>
      </c>
    </row>
    <row r="73" spans="1:10" ht="27.6" x14ac:dyDescent="0.25">
      <c r="A73" s="17" t="s">
        <v>210</v>
      </c>
      <c r="B73" s="18">
        <v>705183</v>
      </c>
      <c r="C73" s="17" t="s">
        <v>32</v>
      </c>
      <c r="D73" s="17" t="s">
        <v>208</v>
      </c>
      <c r="E73" s="19" t="s">
        <v>35</v>
      </c>
      <c r="F73" s="18">
        <v>45</v>
      </c>
      <c r="G73" s="20">
        <v>3181.78</v>
      </c>
      <c r="H73" s="20">
        <v>3952.72</v>
      </c>
      <c r="I73" s="20">
        <v>177872.4</v>
      </c>
      <c r="J73" s="21">
        <v>1.06E-2</v>
      </c>
    </row>
    <row r="74" spans="1:10" x14ac:dyDescent="0.25">
      <c r="A74" s="13" t="s">
        <v>207</v>
      </c>
      <c r="B74" s="13"/>
      <c r="C74" s="13"/>
      <c r="D74" s="13" t="s">
        <v>206</v>
      </c>
      <c r="E74" s="13"/>
      <c r="F74" s="14"/>
      <c r="G74" s="13"/>
      <c r="H74" s="13"/>
      <c r="I74" s="15">
        <v>185255.64</v>
      </c>
      <c r="J74" s="16">
        <v>1.0999999999999999E-2</v>
      </c>
    </row>
    <row r="75" spans="1:10" ht="27.6" x14ac:dyDescent="0.25">
      <c r="A75" s="17" t="s">
        <v>205</v>
      </c>
      <c r="B75" s="18">
        <v>3613</v>
      </c>
      <c r="C75" s="17" t="s">
        <v>40</v>
      </c>
      <c r="D75" s="17" t="s">
        <v>202</v>
      </c>
      <c r="E75" s="19" t="s">
        <v>195</v>
      </c>
      <c r="F75" s="18">
        <v>3</v>
      </c>
      <c r="G75" s="20">
        <v>3193.06</v>
      </c>
      <c r="H75" s="20">
        <v>3966.73</v>
      </c>
      <c r="I75" s="20">
        <v>11900.19</v>
      </c>
      <c r="J75" s="21">
        <v>6.9999999999999999E-4</v>
      </c>
    </row>
    <row r="76" spans="1:10" ht="27.6" x14ac:dyDescent="0.25">
      <c r="A76" s="17" t="s">
        <v>204</v>
      </c>
      <c r="B76" s="18">
        <v>3613</v>
      </c>
      <c r="C76" s="17" t="s">
        <v>40</v>
      </c>
      <c r="D76" s="17" t="s">
        <v>202</v>
      </c>
      <c r="E76" s="19" t="s">
        <v>195</v>
      </c>
      <c r="F76" s="18">
        <v>7</v>
      </c>
      <c r="G76" s="20">
        <v>3193.06</v>
      </c>
      <c r="H76" s="20">
        <v>3966.73</v>
      </c>
      <c r="I76" s="20">
        <v>27767.11</v>
      </c>
      <c r="J76" s="21">
        <v>1.6999999999999999E-3</v>
      </c>
    </row>
    <row r="77" spans="1:10" ht="27.6" x14ac:dyDescent="0.25">
      <c r="A77" s="17" t="s">
        <v>201</v>
      </c>
      <c r="B77" s="18">
        <v>3612</v>
      </c>
      <c r="C77" s="17" t="s">
        <v>40</v>
      </c>
      <c r="D77" s="17" t="s">
        <v>199</v>
      </c>
      <c r="E77" s="19" t="s">
        <v>195</v>
      </c>
      <c r="F77" s="18">
        <v>10</v>
      </c>
      <c r="G77" s="20">
        <v>5155.9799999999996</v>
      </c>
      <c r="H77" s="20">
        <v>6405.27</v>
      </c>
      <c r="I77" s="20">
        <v>64052.7</v>
      </c>
      <c r="J77" s="21">
        <v>3.8E-3</v>
      </c>
    </row>
    <row r="78" spans="1:10" x14ac:dyDescent="0.25">
      <c r="A78" s="17" t="s">
        <v>198</v>
      </c>
      <c r="B78" s="18">
        <v>705233</v>
      </c>
      <c r="C78" s="17" t="s">
        <v>32</v>
      </c>
      <c r="D78" s="17" t="s">
        <v>196</v>
      </c>
      <c r="E78" s="19" t="s">
        <v>195</v>
      </c>
      <c r="F78" s="18">
        <v>4</v>
      </c>
      <c r="G78" s="20">
        <v>16408.21</v>
      </c>
      <c r="H78" s="20">
        <v>20383.91</v>
      </c>
      <c r="I78" s="20">
        <v>81535.64</v>
      </c>
      <c r="J78" s="21">
        <v>4.8999999999999998E-3</v>
      </c>
    </row>
    <row r="79" spans="1:10" x14ac:dyDescent="0.25">
      <c r="A79" s="13">
        <v>5</v>
      </c>
      <c r="B79" s="13"/>
      <c r="C79" s="13"/>
      <c r="D79" s="13" t="s">
        <v>21</v>
      </c>
      <c r="E79" s="13"/>
      <c r="F79" s="14"/>
      <c r="G79" s="13"/>
      <c r="H79" s="13"/>
      <c r="I79" s="15">
        <v>354166.03</v>
      </c>
      <c r="J79" s="16">
        <v>2.1100000000000001E-2</v>
      </c>
    </row>
    <row r="80" spans="1:10" x14ac:dyDescent="0.25">
      <c r="A80" s="17" t="s">
        <v>194</v>
      </c>
      <c r="B80" s="18">
        <v>5213401</v>
      </c>
      <c r="C80" s="17" t="s">
        <v>32</v>
      </c>
      <c r="D80" s="17" t="s">
        <v>192</v>
      </c>
      <c r="E80" s="19" t="s">
        <v>77</v>
      </c>
      <c r="F80" s="18">
        <v>1664</v>
      </c>
      <c r="G80" s="20">
        <v>33.6</v>
      </c>
      <c r="H80" s="20">
        <v>41.74</v>
      </c>
      <c r="I80" s="20">
        <v>69455.360000000001</v>
      </c>
      <c r="J80" s="21">
        <v>4.1000000000000003E-3</v>
      </c>
    </row>
    <row r="81" spans="1:10" x14ac:dyDescent="0.25">
      <c r="A81" s="17" t="s">
        <v>191</v>
      </c>
      <c r="B81" s="18">
        <v>5213405</v>
      </c>
      <c r="C81" s="17" t="s">
        <v>32</v>
      </c>
      <c r="D81" s="17" t="s">
        <v>189</v>
      </c>
      <c r="E81" s="19" t="s">
        <v>77</v>
      </c>
      <c r="F81" s="18">
        <v>4489</v>
      </c>
      <c r="G81" s="20">
        <v>44.62</v>
      </c>
      <c r="H81" s="20">
        <v>55.43</v>
      </c>
      <c r="I81" s="20">
        <v>248825.27</v>
      </c>
      <c r="J81" s="21">
        <v>1.4800000000000001E-2</v>
      </c>
    </row>
    <row r="82" spans="1:10" ht="27.6" x14ac:dyDescent="0.25">
      <c r="A82" s="17" t="s">
        <v>188</v>
      </c>
      <c r="B82" s="18">
        <v>5213422</v>
      </c>
      <c r="C82" s="17" t="s">
        <v>32</v>
      </c>
      <c r="D82" s="17" t="s">
        <v>186</v>
      </c>
      <c r="E82" s="19" t="s">
        <v>77</v>
      </c>
      <c r="F82" s="18">
        <v>60</v>
      </c>
      <c r="G82" s="20">
        <v>481.44</v>
      </c>
      <c r="H82" s="20">
        <v>598.09</v>
      </c>
      <c r="I82" s="20">
        <v>35885.4</v>
      </c>
      <c r="J82" s="21">
        <v>2.0999999999999999E-3</v>
      </c>
    </row>
    <row r="83" spans="1:10" x14ac:dyDescent="0.25">
      <c r="A83" s="13">
        <v>6</v>
      </c>
      <c r="B83" s="13"/>
      <c r="C83" s="13"/>
      <c r="D83" s="13" t="s">
        <v>23</v>
      </c>
      <c r="E83" s="13"/>
      <c r="F83" s="14"/>
      <c r="G83" s="13"/>
      <c r="H83" s="13"/>
      <c r="I83" s="15">
        <v>1864899.62</v>
      </c>
      <c r="J83" s="16">
        <v>0.11119999999999999</v>
      </c>
    </row>
    <row r="84" spans="1:10" ht="27.6" x14ac:dyDescent="0.25">
      <c r="A84" s="17" t="s">
        <v>185</v>
      </c>
      <c r="B84" s="18">
        <v>2558</v>
      </c>
      <c r="C84" s="17" t="s">
        <v>40</v>
      </c>
      <c r="D84" s="17" t="s">
        <v>183</v>
      </c>
      <c r="E84" s="19" t="s">
        <v>159</v>
      </c>
      <c r="F84" s="18">
        <v>24796</v>
      </c>
      <c r="G84" s="20">
        <v>0.68</v>
      </c>
      <c r="H84" s="20">
        <v>0.84</v>
      </c>
      <c r="I84" s="20">
        <v>20828.64</v>
      </c>
      <c r="J84" s="21">
        <v>1.1999999999999999E-3</v>
      </c>
    </row>
    <row r="85" spans="1:10" ht="27.6" x14ac:dyDescent="0.25">
      <c r="A85" s="17" t="s">
        <v>182</v>
      </c>
      <c r="B85" s="18">
        <v>4555</v>
      </c>
      <c r="C85" s="17" t="s">
        <v>40</v>
      </c>
      <c r="D85" s="17" t="s">
        <v>180</v>
      </c>
      <c r="E85" s="19" t="s">
        <v>35</v>
      </c>
      <c r="F85" s="18">
        <v>10186</v>
      </c>
      <c r="G85" s="20">
        <v>31.15</v>
      </c>
      <c r="H85" s="20">
        <v>38.69</v>
      </c>
      <c r="I85" s="20">
        <v>394096.34</v>
      </c>
      <c r="J85" s="21">
        <v>2.35E-2</v>
      </c>
    </row>
    <row r="86" spans="1:10" x14ac:dyDescent="0.25">
      <c r="A86" s="17" t="s">
        <v>179</v>
      </c>
      <c r="B86" s="18">
        <v>2656</v>
      </c>
      <c r="C86" s="17" t="s">
        <v>40</v>
      </c>
      <c r="D86" s="17" t="s">
        <v>177</v>
      </c>
      <c r="E86" s="19" t="s">
        <v>43</v>
      </c>
      <c r="F86" s="18">
        <v>1527</v>
      </c>
      <c r="G86" s="20">
        <v>116.51</v>
      </c>
      <c r="H86" s="20">
        <v>144.74</v>
      </c>
      <c r="I86" s="20">
        <v>221017.98</v>
      </c>
      <c r="J86" s="21">
        <v>1.32E-2</v>
      </c>
    </row>
    <row r="87" spans="1:10" ht="27.6" x14ac:dyDescent="0.25">
      <c r="A87" s="17" t="s">
        <v>176</v>
      </c>
      <c r="B87" s="18">
        <v>5074</v>
      </c>
      <c r="C87" s="17" t="s">
        <v>40</v>
      </c>
      <c r="D87" s="17" t="s">
        <v>70</v>
      </c>
      <c r="E87" s="19" t="s">
        <v>69</v>
      </c>
      <c r="F87" s="18">
        <v>25195.5</v>
      </c>
      <c r="G87" s="20">
        <v>0.17</v>
      </c>
      <c r="H87" s="20">
        <v>0.21</v>
      </c>
      <c r="I87" s="20">
        <v>5291.05</v>
      </c>
      <c r="J87" s="21">
        <v>2.9999999999999997E-4</v>
      </c>
    </row>
    <row r="88" spans="1:10" x14ac:dyDescent="0.25">
      <c r="A88" s="17" t="s">
        <v>175</v>
      </c>
      <c r="B88" s="18">
        <v>4889</v>
      </c>
      <c r="C88" s="17" t="s">
        <v>40</v>
      </c>
      <c r="D88" s="17" t="s">
        <v>173</v>
      </c>
      <c r="E88" s="19" t="s">
        <v>159</v>
      </c>
      <c r="F88" s="18">
        <v>11000</v>
      </c>
      <c r="G88" s="20">
        <v>30.67</v>
      </c>
      <c r="H88" s="20">
        <v>38.1</v>
      </c>
      <c r="I88" s="20">
        <v>419100</v>
      </c>
      <c r="J88" s="21">
        <v>2.5000000000000001E-2</v>
      </c>
    </row>
    <row r="89" spans="1:10" ht="27.6" x14ac:dyDescent="0.25">
      <c r="A89" s="17" t="s">
        <v>172</v>
      </c>
      <c r="B89" s="18">
        <v>5074</v>
      </c>
      <c r="C89" s="17" t="s">
        <v>40</v>
      </c>
      <c r="D89" s="17" t="s">
        <v>70</v>
      </c>
      <c r="E89" s="19" t="s">
        <v>69</v>
      </c>
      <c r="F89" s="18">
        <v>85536</v>
      </c>
      <c r="G89" s="20">
        <v>0.17</v>
      </c>
      <c r="H89" s="20">
        <v>0.21</v>
      </c>
      <c r="I89" s="20">
        <v>17962.560000000001</v>
      </c>
      <c r="J89" s="21">
        <v>1.1000000000000001E-3</v>
      </c>
    </row>
    <row r="90" spans="1:10" ht="27.6" x14ac:dyDescent="0.25">
      <c r="A90" s="17" t="s">
        <v>171</v>
      </c>
      <c r="B90" s="18">
        <v>5074</v>
      </c>
      <c r="C90" s="17" t="s">
        <v>40</v>
      </c>
      <c r="D90" s="17" t="s">
        <v>70</v>
      </c>
      <c r="E90" s="19" t="s">
        <v>69</v>
      </c>
      <c r="F90" s="18">
        <v>19965</v>
      </c>
      <c r="G90" s="20">
        <v>0.17</v>
      </c>
      <c r="H90" s="20">
        <v>0.21</v>
      </c>
      <c r="I90" s="20">
        <v>4192.6499999999996</v>
      </c>
      <c r="J90" s="21">
        <v>2.9999999999999997E-4</v>
      </c>
    </row>
    <row r="91" spans="1:10" ht="41.4" x14ac:dyDescent="0.25">
      <c r="A91" s="17" t="s">
        <v>170</v>
      </c>
      <c r="B91" s="18">
        <v>4864</v>
      </c>
      <c r="C91" s="17" t="s">
        <v>40</v>
      </c>
      <c r="D91" s="17" t="s">
        <v>168</v>
      </c>
      <c r="E91" s="19" t="s">
        <v>159</v>
      </c>
      <c r="F91" s="18">
        <v>82</v>
      </c>
      <c r="G91" s="20">
        <v>91.48</v>
      </c>
      <c r="H91" s="20">
        <v>113.64</v>
      </c>
      <c r="I91" s="20">
        <v>9318.48</v>
      </c>
      <c r="J91" s="21">
        <v>5.9999999999999995E-4</v>
      </c>
    </row>
    <row r="92" spans="1:10" ht="55.2" x14ac:dyDescent="0.25">
      <c r="A92" s="17" t="s">
        <v>167</v>
      </c>
      <c r="B92" s="18">
        <v>4711</v>
      </c>
      <c r="C92" s="17" t="s">
        <v>40</v>
      </c>
      <c r="D92" s="17" t="s">
        <v>165</v>
      </c>
      <c r="E92" s="19" t="s">
        <v>77</v>
      </c>
      <c r="F92" s="18">
        <v>4275</v>
      </c>
      <c r="G92" s="20">
        <v>102.26</v>
      </c>
      <c r="H92" s="20">
        <v>127.03</v>
      </c>
      <c r="I92" s="20">
        <v>543053.25</v>
      </c>
      <c r="J92" s="21">
        <v>3.2399999999999998E-2</v>
      </c>
    </row>
    <row r="93" spans="1:10" ht="27.6" x14ac:dyDescent="0.25">
      <c r="A93" s="17" t="s">
        <v>164</v>
      </c>
      <c r="B93" s="18">
        <v>5074</v>
      </c>
      <c r="C93" s="17" t="s">
        <v>40</v>
      </c>
      <c r="D93" s="17" t="s">
        <v>70</v>
      </c>
      <c r="E93" s="19" t="s">
        <v>69</v>
      </c>
      <c r="F93" s="18">
        <v>33242.400000000001</v>
      </c>
      <c r="G93" s="20">
        <v>0.17</v>
      </c>
      <c r="H93" s="20">
        <v>0.21</v>
      </c>
      <c r="I93" s="20">
        <v>6980.9</v>
      </c>
      <c r="J93" s="21">
        <v>4.0000000000000002E-4</v>
      </c>
    </row>
    <row r="94" spans="1:10" ht="27.6" x14ac:dyDescent="0.25">
      <c r="A94" s="17" t="s">
        <v>163</v>
      </c>
      <c r="B94" s="18">
        <v>5074</v>
      </c>
      <c r="C94" s="17" t="s">
        <v>40</v>
      </c>
      <c r="D94" s="17" t="s">
        <v>70</v>
      </c>
      <c r="E94" s="19" t="s">
        <v>69</v>
      </c>
      <c r="F94" s="18">
        <v>7759.13</v>
      </c>
      <c r="G94" s="20">
        <v>0.17</v>
      </c>
      <c r="H94" s="20">
        <v>0.21</v>
      </c>
      <c r="I94" s="20">
        <v>1629.41</v>
      </c>
      <c r="J94" s="21">
        <v>1E-4</v>
      </c>
    </row>
    <row r="95" spans="1:10" x14ac:dyDescent="0.25">
      <c r="A95" s="17" t="s">
        <v>162</v>
      </c>
      <c r="B95" s="18">
        <v>12135</v>
      </c>
      <c r="C95" s="17" t="s">
        <v>40</v>
      </c>
      <c r="D95" s="17" t="s">
        <v>160</v>
      </c>
      <c r="E95" s="19" t="s">
        <v>159</v>
      </c>
      <c r="F95" s="18">
        <v>9532</v>
      </c>
      <c r="G95" s="20">
        <v>18.7</v>
      </c>
      <c r="H95" s="20">
        <v>23.23</v>
      </c>
      <c r="I95" s="20">
        <v>221428.36</v>
      </c>
      <c r="J95" s="21">
        <v>1.32E-2</v>
      </c>
    </row>
    <row r="96" spans="1:10" x14ac:dyDescent="0.25">
      <c r="A96" s="13">
        <v>7</v>
      </c>
      <c r="B96" s="13"/>
      <c r="C96" s="13"/>
      <c r="D96" s="13" t="s">
        <v>25</v>
      </c>
      <c r="E96" s="13"/>
      <c r="F96" s="14"/>
      <c r="G96" s="13"/>
      <c r="H96" s="13"/>
      <c r="I96" s="15">
        <v>1421048.94</v>
      </c>
      <c r="J96" s="16">
        <v>8.48E-2</v>
      </c>
    </row>
    <row r="97" spans="1:10" x14ac:dyDescent="0.25">
      <c r="A97" s="13" t="s">
        <v>158</v>
      </c>
      <c r="B97" s="13"/>
      <c r="C97" s="13"/>
      <c r="D97" s="13" t="s">
        <v>157</v>
      </c>
      <c r="E97" s="13"/>
      <c r="F97" s="14"/>
      <c r="G97" s="13"/>
      <c r="H97" s="13"/>
      <c r="I97" s="15">
        <v>322366.87</v>
      </c>
      <c r="J97" s="16">
        <v>1.9199999999999998E-2</v>
      </c>
    </row>
    <row r="98" spans="1:10" x14ac:dyDescent="0.25">
      <c r="A98" s="17" t="s">
        <v>156</v>
      </c>
      <c r="B98" s="18">
        <v>2306116</v>
      </c>
      <c r="C98" s="17" t="s">
        <v>32</v>
      </c>
      <c r="D98" s="17" t="s">
        <v>154</v>
      </c>
      <c r="E98" s="19" t="s">
        <v>35</v>
      </c>
      <c r="F98" s="18">
        <v>400</v>
      </c>
      <c r="G98" s="20">
        <v>454.19</v>
      </c>
      <c r="H98" s="20">
        <v>564.24</v>
      </c>
      <c r="I98" s="20">
        <v>225696</v>
      </c>
      <c r="J98" s="21">
        <v>1.35E-2</v>
      </c>
    </row>
    <row r="99" spans="1:10" x14ac:dyDescent="0.25">
      <c r="A99" s="17" t="s">
        <v>153</v>
      </c>
      <c r="B99" s="18">
        <v>4805757</v>
      </c>
      <c r="C99" s="17" t="s">
        <v>32</v>
      </c>
      <c r="D99" s="17" t="s">
        <v>151</v>
      </c>
      <c r="E99" s="19" t="s">
        <v>50</v>
      </c>
      <c r="F99" s="18">
        <v>46.8</v>
      </c>
      <c r="G99" s="20">
        <v>5.32</v>
      </c>
      <c r="H99" s="20">
        <v>6.6</v>
      </c>
      <c r="I99" s="20">
        <v>308.88</v>
      </c>
      <c r="J99" s="21">
        <v>0</v>
      </c>
    </row>
    <row r="100" spans="1:10" ht="27.6" x14ac:dyDescent="0.25">
      <c r="A100" s="17" t="s">
        <v>150</v>
      </c>
      <c r="B100" s="18">
        <v>3108000</v>
      </c>
      <c r="C100" s="17" t="s">
        <v>32</v>
      </c>
      <c r="D100" s="17" t="s">
        <v>78</v>
      </c>
      <c r="E100" s="19" t="s">
        <v>77</v>
      </c>
      <c r="F100" s="18">
        <v>7.8</v>
      </c>
      <c r="G100" s="20">
        <v>82.2</v>
      </c>
      <c r="H100" s="20">
        <v>102.11</v>
      </c>
      <c r="I100" s="20">
        <v>796.45</v>
      </c>
      <c r="J100" s="21">
        <v>0</v>
      </c>
    </row>
    <row r="101" spans="1:10" ht="27.6" x14ac:dyDescent="0.25">
      <c r="A101" s="17" t="s">
        <v>149</v>
      </c>
      <c r="B101" s="18">
        <v>1106057</v>
      </c>
      <c r="C101" s="17" t="s">
        <v>32</v>
      </c>
      <c r="D101" s="17" t="s">
        <v>147</v>
      </c>
      <c r="E101" s="19" t="s">
        <v>50</v>
      </c>
      <c r="F101" s="18">
        <v>4.5</v>
      </c>
      <c r="G101" s="20">
        <v>341.99</v>
      </c>
      <c r="H101" s="20">
        <v>424.85</v>
      </c>
      <c r="I101" s="20">
        <v>1911.82</v>
      </c>
      <c r="J101" s="21">
        <v>1E-4</v>
      </c>
    </row>
    <row r="102" spans="1:10" ht="27.6" x14ac:dyDescent="0.25">
      <c r="A102" s="17" t="s">
        <v>146</v>
      </c>
      <c r="B102" s="18">
        <v>5074</v>
      </c>
      <c r="C102" s="17" t="s">
        <v>40</v>
      </c>
      <c r="D102" s="17" t="s">
        <v>70</v>
      </c>
      <c r="E102" s="19" t="s">
        <v>69</v>
      </c>
      <c r="F102" s="18">
        <v>328.05</v>
      </c>
      <c r="G102" s="20">
        <v>0.17</v>
      </c>
      <c r="H102" s="20">
        <v>0.21</v>
      </c>
      <c r="I102" s="20">
        <v>68.89</v>
      </c>
      <c r="J102" s="21">
        <v>0</v>
      </c>
    </row>
    <row r="103" spans="1:10" ht="27.6" x14ac:dyDescent="0.25">
      <c r="A103" s="17" t="s">
        <v>145</v>
      </c>
      <c r="B103" s="18">
        <v>5074</v>
      </c>
      <c r="C103" s="17" t="s">
        <v>40</v>
      </c>
      <c r="D103" s="17" t="s">
        <v>70</v>
      </c>
      <c r="E103" s="19" t="s">
        <v>69</v>
      </c>
      <c r="F103" s="18">
        <v>81.680000000000007</v>
      </c>
      <c r="G103" s="20">
        <v>0.17</v>
      </c>
      <c r="H103" s="20">
        <v>0.21</v>
      </c>
      <c r="I103" s="20">
        <v>17.149999999999999</v>
      </c>
      <c r="J103" s="21">
        <v>0</v>
      </c>
    </row>
    <row r="104" spans="1:10" ht="27.6" x14ac:dyDescent="0.25">
      <c r="A104" s="17" t="s">
        <v>144</v>
      </c>
      <c r="B104" s="18">
        <v>3108000</v>
      </c>
      <c r="C104" s="17" t="s">
        <v>32</v>
      </c>
      <c r="D104" s="17" t="s">
        <v>78</v>
      </c>
      <c r="E104" s="19" t="s">
        <v>77</v>
      </c>
      <c r="F104" s="18">
        <v>80.64</v>
      </c>
      <c r="G104" s="20">
        <v>82.2</v>
      </c>
      <c r="H104" s="20">
        <v>102.11</v>
      </c>
      <c r="I104" s="20">
        <v>8234.15</v>
      </c>
      <c r="J104" s="21">
        <v>5.0000000000000001E-4</v>
      </c>
    </row>
    <row r="105" spans="1:10" ht="27.6" x14ac:dyDescent="0.25">
      <c r="A105" s="17" t="s">
        <v>143</v>
      </c>
      <c r="B105" s="18">
        <v>1107900</v>
      </c>
      <c r="C105" s="17" t="s">
        <v>32</v>
      </c>
      <c r="D105" s="17" t="s">
        <v>74</v>
      </c>
      <c r="E105" s="19" t="s">
        <v>50</v>
      </c>
      <c r="F105" s="18">
        <v>42.34</v>
      </c>
      <c r="G105" s="20">
        <v>387.38</v>
      </c>
      <c r="H105" s="20">
        <v>481.24</v>
      </c>
      <c r="I105" s="20">
        <v>20375.7</v>
      </c>
      <c r="J105" s="21">
        <v>1.1999999999999999E-3</v>
      </c>
    </row>
    <row r="106" spans="1:10" ht="27.6" x14ac:dyDescent="0.25">
      <c r="A106" s="17" t="s">
        <v>142</v>
      </c>
      <c r="B106" s="18">
        <v>5074</v>
      </c>
      <c r="C106" s="17" t="s">
        <v>40</v>
      </c>
      <c r="D106" s="17" t="s">
        <v>70</v>
      </c>
      <c r="E106" s="19" t="s">
        <v>69</v>
      </c>
      <c r="F106" s="18">
        <v>3052.29</v>
      </c>
      <c r="G106" s="20">
        <v>0.17</v>
      </c>
      <c r="H106" s="20">
        <v>0.21</v>
      </c>
      <c r="I106" s="20">
        <v>640.98</v>
      </c>
      <c r="J106" s="21">
        <v>0</v>
      </c>
    </row>
    <row r="107" spans="1:10" x14ac:dyDescent="0.25">
      <c r="A107" s="17" t="s">
        <v>141</v>
      </c>
      <c r="B107" s="18">
        <v>407819</v>
      </c>
      <c r="C107" s="17" t="s">
        <v>32</v>
      </c>
      <c r="D107" s="17" t="s">
        <v>66</v>
      </c>
      <c r="E107" s="19" t="s">
        <v>65</v>
      </c>
      <c r="F107" s="18">
        <v>3810.24</v>
      </c>
      <c r="G107" s="20">
        <v>13.59</v>
      </c>
      <c r="H107" s="20">
        <v>16.88</v>
      </c>
      <c r="I107" s="20">
        <v>64316.85</v>
      </c>
      <c r="J107" s="21">
        <v>3.8E-3</v>
      </c>
    </row>
    <row r="108" spans="1:10" x14ac:dyDescent="0.25">
      <c r="A108" s="13" t="s">
        <v>140</v>
      </c>
      <c r="B108" s="13"/>
      <c r="C108" s="13"/>
      <c r="D108" s="13" t="s">
        <v>139</v>
      </c>
      <c r="E108" s="13"/>
      <c r="F108" s="14"/>
      <c r="G108" s="13"/>
      <c r="H108" s="13"/>
      <c r="I108" s="15">
        <v>342755.15</v>
      </c>
      <c r="J108" s="16">
        <v>2.0400000000000001E-2</v>
      </c>
    </row>
    <row r="109" spans="1:10" x14ac:dyDescent="0.25">
      <c r="A109" s="13" t="s">
        <v>138</v>
      </c>
      <c r="B109" s="13"/>
      <c r="C109" s="13"/>
      <c r="D109" s="13" t="s">
        <v>137</v>
      </c>
      <c r="E109" s="13"/>
      <c r="F109" s="14"/>
      <c r="G109" s="13"/>
      <c r="H109" s="13"/>
      <c r="I109" s="15">
        <v>26197.87</v>
      </c>
      <c r="J109" s="16">
        <v>1.6000000000000001E-3</v>
      </c>
    </row>
    <row r="110" spans="1:10" ht="27.6" x14ac:dyDescent="0.25">
      <c r="A110" s="17" t="s">
        <v>136</v>
      </c>
      <c r="B110" s="18">
        <v>3108000</v>
      </c>
      <c r="C110" s="17" t="s">
        <v>32</v>
      </c>
      <c r="D110" s="17" t="s">
        <v>78</v>
      </c>
      <c r="E110" s="19" t="s">
        <v>77</v>
      </c>
      <c r="F110" s="18">
        <v>147.68</v>
      </c>
      <c r="G110" s="20">
        <v>82.2</v>
      </c>
      <c r="H110" s="20">
        <v>102.11</v>
      </c>
      <c r="I110" s="20">
        <v>15079.6</v>
      </c>
      <c r="J110" s="21">
        <v>8.9999999999999998E-4</v>
      </c>
    </row>
    <row r="111" spans="1:10" ht="27.6" x14ac:dyDescent="0.25">
      <c r="A111" s="17" t="s">
        <v>135</v>
      </c>
      <c r="B111" s="18">
        <v>1107900</v>
      </c>
      <c r="C111" s="17" t="s">
        <v>32</v>
      </c>
      <c r="D111" s="17" t="s">
        <v>74</v>
      </c>
      <c r="E111" s="19" t="s">
        <v>50</v>
      </c>
      <c r="F111" s="18">
        <v>22.06</v>
      </c>
      <c r="G111" s="20">
        <v>387.38</v>
      </c>
      <c r="H111" s="20">
        <v>481.24</v>
      </c>
      <c r="I111" s="20">
        <v>10616.15</v>
      </c>
      <c r="J111" s="21">
        <v>5.9999999999999995E-4</v>
      </c>
    </row>
    <row r="112" spans="1:10" ht="27.6" x14ac:dyDescent="0.25">
      <c r="A112" s="17" t="s">
        <v>134</v>
      </c>
      <c r="B112" s="18">
        <v>5074</v>
      </c>
      <c r="C112" s="17" t="s">
        <v>40</v>
      </c>
      <c r="D112" s="17" t="s">
        <v>70</v>
      </c>
      <c r="E112" s="19" t="s">
        <v>69</v>
      </c>
      <c r="F112" s="18">
        <v>1590.31</v>
      </c>
      <c r="G112" s="20">
        <v>0.17</v>
      </c>
      <c r="H112" s="20">
        <v>0.21</v>
      </c>
      <c r="I112" s="20">
        <v>333.96</v>
      </c>
      <c r="J112" s="21">
        <v>0</v>
      </c>
    </row>
    <row r="113" spans="1:10" ht="27.6" x14ac:dyDescent="0.25">
      <c r="A113" s="17" t="s">
        <v>133</v>
      </c>
      <c r="B113" s="18">
        <v>5074</v>
      </c>
      <c r="C113" s="17" t="s">
        <v>40</v>
      </c>
      <c r="D113" s="17" t="s">
        <v>70</v>
      </c>
      <c r="E113" s="19" t="s">
        <v>69</v>
      </c>
      <c r="F113" s="18">
        <v>400.39</v>
      </c>
      <c r="G113" s="20">
        <v>0.17</v>
      </c>
      <c r="H113" s="20">
        <v>0.21</v>
      </c>
      <c r="I113" s="20">
        <v>84.08</v>
      </c>
      <c r="J113" s="21">
        <v>0</v>
      </c>
    </row>
    <row r="114" spans="1:10" ht="27.6" x14ac:dyDescent="0.25">
      <c r="A114" s="17" t="s">
        <v>132</v>
      </c>
      <c r="B114" s="18">
        <v>5074</v>
      </c>
      <c r="C114" s="17" t="s">
        <v>40</v>
      </c>
      <c r="D114" s="17" t="s">
        <v>70</v>
      </c>
      <c r="E114" s="19" t="s">
        <v>69</v>
      </c>
      <c r="F114" s="18">
        <v>400.39</v>
      </c>
      <c r="G114" s="20">
        <v>0.17</v>
      </c>
      <c r="H114" s="20">
        <v>0.21</v>
      </c>
      <c r="I114" s="20">
        <v>84.08</v>
      </c>
      <c r="J114" s="21">
        <v>0</v>
      </c>
    </row>
    <row r="115" spans="1:10" x14ac:dyDescent="0.25">
      <c r="A115" s="13" t="s">
        <v>131</v>
      </c>
      <c r="B115" s="13"/>
      <c r="C115" s="13"/>
      <c r="D115" s="13" t="s">
        <v>130</v>
      </c>
      <c r="E115" s="13"/>
      <c r="F115" s="14"/>
      <c r="G115" s="13"/>
      <c r="H115" s="13"/>
      <c r="I115" s="15">
        <v>101467.22</v>
      </c>
      <c r="J115" s="16">
        <v>6.1000000000000004E-3</v>
      </c>
    </row>
    <row r="116" spans="1:10" ht="27.6" x14ac:dyDescent="0.25">
      <c r="A116" s="17" t="s">
        <v>129</v>
      </c>
      <c r="B116" s="18">
        <v>3108000</v>
      </c>
      <c r="C116" s="17" t="s">
        <v>32</v>
      </c>
      <c r="D116" s="17" t="s">
        <v>78</v>
      </c>
      <c r="E116" s="19" t="s">
        <v>77</v>
      </c>
      <c r="F116" s="18">
        <v>166.88</v>
      </c>
      <c r="G116" s="20">
        <v>82.2</v>
      </c>
      <c r="H116" s="20">
        <v>102.11</v>
      </c>
      <c r="I116" s="20">
        <v>17040.11</v>
      </c>
      <c r="J116" s="21">
        <v>1E-3</v>
      </c>
    </row>
    <row r="117" spans="1:10" ht="27.6" x14ac:dyDescent="0.25">
      <c r="A117" s="17" t="s">
        <v>128</v>
      </c>
      <c r="B117" s="18">
        <v>1107900</v>
      </c>
      <c r="C117" s="17" t="s">
        <v>32</v>
      </c>
      <c r="D117" s="17" t="s">
        <v>74</v>
      </c>
      <c r="E117" s="19" t="s">
        <v>50</v>
      </c>
      <c r="F117" s="18">
        <v>38.58</v>
      </c>
      <c r="G117" s="20">
        <v>387.38</v>
      </c>
      <c r="H117" s="20">
        <v>481.24</v>
      </c>
      <c r="I117" s="20">
        <v>18566.23</v>
      </c>
      <c r="J117" s="21">
        <v>1.1000000000000001E-3</v>
      </c>
    </row>
    <row r="118" spans="1:10" ht="27.6" x14ac:dyDescent="0.25">
      <c r="A118" s="17" t="s">
        <v>127</v>
      </c>
      <c r="B118" s="18">
        <v>5074</v>
      </c>
      <c r="C118" s="17" t="s">
        <v>40</v>
      </c>
      <c r="D118" s="17" t="s">
        <v>70</v>
      </c>
      <c r="E118" s="19" t="s">
        <v>69</v>
      </c>
      <c r="F118" s="18">
        <v>2781.23</v>
      </c>
      <c r="G118" s="20">
        <v>0.17</v>
      </c>
      <c r="H118" s="20">
        <v>0.21</v>
      </c>
      <c r="I118" s="20">
        <v>584.04999999999995</v>
      </c>
      <c r="J118" s="21">
        <v>0</v>
      </c>
    </row>
    <row r="119" spans="1:10" ht="27.6" x14ac:dyDescent="0.25">
      <c r="A119" s="17" t="s">
        <v>126</v>
      </c>
      <c r="B119" s="18">
        <v>5074</v>
      </c>
      <c r="C119" s="17" t="s">
        <v>40</v>
      </c>
      <c r="D119" s="17" t="s">
        <v>70</v>
      </c>
      <c r="E119" s="19" t="s">
        <v>69</v>
      </c>
      <c r="F119" s="18">
        <v>700.23</v>
      </c>
      <c r="G119" s="20">
        <v>0.17</v>
      </c>
      <c r="H119" s="20">
        <v>0.21</v>
      </c>
      <c r="I119" s="20">
        <v>147.04</v>
      </c>
      <c r="J119" s="21">
        <v>0</v>
      </c>
    </row>
    <row r="120" spans="1:10" x14ac:dyDescent="0.25">
      <c r="A120" s="17" t="s">
        <v>125</v>
      </c>
      <c r="B120" s="18">
        <v>407819</v>
      </c>
      <c r="C120" s="17" t="s">
        <v>32</v>
      </c>
      <c r="D120" s="17" t="s">
        <v>66</v>
      </c>
      <c r="E120" s="19" t="s">
        <v>65</v>
      </c>
      <c r="F120" s="18">
        <v>3858.4</v>
      </c>
      <c r="G120" s="20">
        <v>13.59</v>
      </c>
      <c r="H120" s="20">
        <v>16.88</v>
      </c>
      <c r="I120" s="20">
        <v>65129.79</v>
      </c>
      <c r="J120" s="21">
        <v>3.8999999999999998E-3</v>
      </c>
    </row>
    <row r="121" spans="1:10" x14ac:dyDescent="0.25">
      <c r="A121" s="13" t="s">
        <v>124</v>
      </c>
      <c r="B121" s="13"/>
      <c r="C121" s="13"/>
      <c r="D121" s="13" t="s">
        <v>123</v>
      </c>
      <c r="E121" s="13"/>
      <c r="F121" s="14"/>
      <c r="G121" s="13"/>
      <c r="H121" s="13"/>
      <c r="I121" s="15">
        <v>46055.23</v>
      </c>
      <c r="J121" s="16">
        <v>2.7000000000000001E-3</v>
      </c>
    </row>
    <row r="122" spans="1:10" ht="27.6" x14ac:dyDescent="0.25">
      <c r="A122" s="17" t="s">
        <v>122</v>
      </c>
      <c r="B122" s="18">
        <v>3108000</v>
      </c>
      <c r="C122" s="17" t="s">
        <v>32</v>
      </c>
      <c r="D122" s="17" t="s">
        <v>78</v>
      </c>
      <c r="E122" s="19" t="s">
        <v>77</v>
      </c>
      <c r="F122" s="18">
        <v>60.32</v>
      </c>
      <c r="G122" s="20">
        <v>82.2</v>
      </c>
      <c r="H122" s="20">
        <v>102.11</v>
      </c>
      <c r="I122" s="20">
        <v>6159.27</v>
      </c>
      <c r="J122" s="21">
        <v>4.0000000000000002E-4</v>
      </c>
    </row>
    <row r="123" spans="1:10" ht="27.6" x14ac:dyDescent="0.25">
      <c r="A123" s="17" t="s">
        <v>121</v>
      </c>
      <c r="B123" s="18">
        <v>1107900</v>
      </c>
      <c r="C123" s="17" t="s">
        <v>32</v>
      </c>
      <c r="D123" s="17" t="s">
        <v>74</v>
      </c>
      <c r="E123" s="19" t="s">
        <v>50</v>
      </c>
      <c r="F123" s="18">
        <v>16.84</v>
      </c>
      <c r="G123" s="20">
        <v>387.38</v>
      </c>
      <c r="H123" s="20">
        <v>481.24</v>
      </c>
      <c r="I123" s="20">
        <v>8104.08</v>
      </c>
      <c r="J123" s="21">
        <v>5.0000000000000001E-4</v>
      </c>
    </row>
    <row r="124" spans="1:10" ht="27.6" x14ac:dyDescent="0.25">
      <c r="A124" s="17" t="s">
        <v>120</v>
      </c>
      <c r="B124" s="18">
        <v>5074</v>
      </c>
      <c r="C124" s="17" t="s">
        <v>40</v>
      </c>
      <c r="D124" s="17" t="s">
        <v>70</v>
      </c>
      <c r="E124" s="19" t="s">
        <v>69</v>
      </c>
      <c r="F124" s="18">
        <v>1214</v>
      </c>
      <c r="G124" s="20">
        <v>0.17</v>
      </c>
      <c r="H124" s="20">
        <v>0.21</v>
      </c>
      <c r="I124" s="20">
        <v>254.94</v>
      </c>
      <c r="J124" s="21">
        <v>0</v>
      </c>
    </row>
    <row r="125" spans="1:10" ht="27.6" x14ac:dyDescent="0.25">
      <c r="A125" s="17" t="s">
        <v>119</v>
      </c>
      <c r="B125" s="18">
        <v>5074</v>
      </c>
      <c r="C125" s="17" t="s">
        <v>40</v>
      </c>
      <c r="D125" s="17" t="s">
        <v>70</v>
      </c>
      <c r="E125" s="19" t="s">
        <v>69</v>
      </c>
      <c r="F125" s="18">
        <v>305.64999999999998</v>
      </c>
      <c r="G125" s="20">
        <v>0.17</v>
      </c>
      <c r="H125" s="20">
        <v>0.21</v>
      </c>
      <c r="I125" s="20">
        <v>64.180000000000007</v>
      </c>
      <c r="J125" s="21">
        <v>0</v>
      </c>
    </row>
    <row r="126" spans="1:10" x14ac:dyDescent="0.25">
      <c r="A126" s="17" t="s">
        <v>118</v>
      </c>
      <c r="B126" s="18">
        <v>407819</v>
      </c>
      <c r="C126" s="17" t="s">
        <v>32</v>
      </c>
      <c r="D126" s="17" t="s">
        <v>66</v>
      </c>
      <c r="E126" s="19" t="s">
        <v>65</v>
      </c>
      <c r="F126" s="18">
        <v>1864.5</v>
      </c>
      <c r="G126" s="20">
        <v>13.59</v>
      </c>
      <c r="H126" s="20">
        <v>16.88</v>
      </c>
      <c r="I126" s="20">
        <v>31472.76</v>
      </c>
      <c r="J126" s="21">
        <v>1.9E-3</v>
      </c>
    </row>
    <row r="127" spans="1:10" x14ac:dyDescent="0.25">
      <c r="A127" s="13" t="s">
        <v>117</v>
      </c>
      <c r="B127" s="13"/>
      <c r="C127" s="13"/>
      <c r="D127" s="13" t="s">
        <v>116</v>
      </c>
      <c r="E127" s="13"/>
      <c r="F127" s="14"/>
      <c r="G127" s="13"/>
      <c r="H127" s="13"/>
      <c r="I127" s="15">
        <v>169034.83</v>
      </c>
      <c r="J127" s="16">
        <v>1.01E-2</v>
      </c>
    </row>
    <row r="128" spans="1:10" ht="27.6" x14ac:dyDescent="0.25">
      <c r="A128" s="17" t="s">
        <v>115</v>
      </c>
      <c r="B128" s="18">
        <v>3108000</v>
      </c>
      <c r="C128" s="17" t="s">
        <v>32</v>
      </c>
      <c r="D128" s="17" t="s">
        <v>78</v>
      </c>
      <c r="E128" s="19" t="s">
        <v>77</v>
      </c>
      <c r="F128" s="18">
        <v>174.48</v>
      </c>
      <c r="G128" s="20">
        <v>82.2</v>
      </c>
      <c r="H128" s="20">
        <v>102.11</v>
      </c>
      <c r="I128" s="20">
        <v>17816.150000000001</v>
      </c>
      <c r="J128" s="21">
        <v>1.1000000000000001E-3</v>
      </c>
    </row>
    <row r="129" spans="1:10" ht="27.6" x14ac:dyDescent="0.25">
      <c r="A129" s="17" t="s">
        <v>114</v>
      </c>
      <c r="B129" s="18">
        <v>1107900</v>
      </c>
      <c r="C129" s="17" t="s">
        <v>32</v>
      </c>
      <c r="D129" s="17" t="s">
        <v>74</v>
      </c>
      <c r="E129" s="19" t="s">
        <v>50</v>
      </c>
      <c r="F129" s="18">
        <v>42.75</v>
      </c>
      <c r="G129" s="20">
        <v>387.38</v>
      </c>
      <c r="H129" s="20">
        <v>481.24</v>
      </c>
      <c r="I129" s="20">
        <v>20573.009999999998</v>
      </c>
      <c r="J129" s="21">
        <v>1.1999999999999999E-3</v>
      </c>
    </row>
    <row r="130" spans="1:10" ht="27.6" x14ac:dyDescent="0.25">
      <c r="A130" s="17" t="s">
        <v>113</v>
      </c>
      <c r="B130" s="18">
        <v>5074</v>
      </c>
      <c r="C130" s="17" t="s">
        <v>40</v>
      </c>
      <c r="D130" s="17" t="s">
        <v>70</v>
      </c>
      <c r="E130" s="19" t="s">
        <v>69</v>
      </c>
      <c r="F130" s="18">
        <v>3081.85</v>
      </c>
      <c r="G130" s="20">
        <v>0.17</v>
      </c>
      <c r="H130" s="20">
        <v>0.21</v>
      </c>
      <c r="I130" s="20">
        <v>647.17999999999995</v>
      </c>
      <c r="J130" s="21">
        <v>0</v>
      </c>
    </row>
    <row r="131" spans="1:10" ht="27.6" x14ac:dyDescent="0.25">
      <c r="A131" s="17" t="s">
        <v>112</v>
      </c>
      <c r="B131" s="18">
        <v>5074</v>
      </c>
      <c r="C131" s="17" t="s">
        <v>40</v>
      </c>
      <c r="D131" s="17" t="s">
        <v>70</v>
      </c>
      <c r="E131" s="19" t="s">
        <v>69</v>
      </c>
      <c r="F131" s="18">
        <v>775.91</v>
      </c>
      <c r="G131" s="20">
        <v>0.17</v>
      </c>
      <c r="H131" s="20">
        <v>0.21</v>
      </c>
      <c r="I131" s="20">
        <v>162.94</v>
      </c>
      <c r="J131" s="21">
        <v>0</v>
      </c>
    </row>
    <row r="132" spans="1:10" x14ac:dyDescent="0.25">
      <c r="A132" s="17" t="s">
        <v>111</v>
      </c>
      <c r="B132" s="18">
        <v>407819</v>
      </c>
      <c r="C132" s="17" t="s">
        <v>32</v>
      </c>
      <c r="D132" s="17" t="s">
        <v>66</v>
      </c>
      <c r="E132" s="19" t="s">
        <v>65</v>
      </c>
      <c r="F132" s="18">
        <v>7691.68</v>
      </c>
      <c r="G132" s="20">
        <v>13.59</v>
      </c>
      <c r="H132" s="20">
        <v>16.88</v>
      </c>
      <c r="I132" s="20">
        <v>129835.55</v>
      </c>
      <c r="J132" s="21">
        <v>7.7000000000000002E-3</v>
      </c>
    </row>
    <row r="133" spans="1:10" x14ac:dyDescent="0.25">
      <c r="A133" s="13" t="s">
        <v>110</v>
      </c>
      <c r="B133" s="13"/>
      <c r="C133" s="13"/>
      <c r="D133" s="13" t="s">
        <v>109</v>
      </c>
      <c r="E133" s="13"/>
      <c r="F133" s="14"/>
      <c r="G133" s="13"/>
      <c r="H133" s="13"/>
      <c r="I133" s="15">
        <v>388877.81</v>
      </c>
      <c r="J133" s="16">
        <v>2.3199999999999998E-2</v>
      </c>
    </row>
    <row r="134" spans="1:10" x14ac:dyDescent="0.25">
      <c r="A134" s="13" t="s">
        <v>108</v>
      </c>
      <c r="B134" s="13"/>
      <c r="C134" s="13"/>
      <c r="D134" s="13" t="s">
        <v>107</v>
      </c>
      <c r="E134" s="13"/>
      <c r="F134" s="14"/>
      <c r="G134" s="13"/>
      <c r="H134" s="13"/>
      <c r="I134" s="15">
        <v>28969</v>
      </c>
      <c r="J134" s="16">
        <v>1.6999999999999999E-3</v>
      </c>
    </row>
    <row r="135" spans="1:10" ht="27.6" x14ac:dyDescent="0.25">
      <c r="A135" s="17" t="s">
        <v>106</v>
      </c>
      <c r="B135" s="18">
        <v>2108166</v>
      </c>
      <c r="C135" s="17" t="s">
        <v>32</v>
      </c>
      <c r="D135" s="17" t="s">
        <v>104</v>
      </c>
      <c r="E135" s="19" t="s">
        <v>50</v>
      </c>
      <c r="F135" s="18">
        <v>982</v>
      </c>
      <c r="G135" s="20">
        <v>23.75</v>
      </c>
      <c r="H135" s="20">
        <v>29.5</v>
      </c>
      <c r="I135" s="20">
        <v>28969</v>
      </c>
      <c r="J135" s="21">
        <v>1.6999999999999999E-3</v>
      </c>
    </row>
    <row r="136" spans="1:10" x14ac:dyDescent="0.25">
      <c r="A136" s="13" t="s">
        <v>103</v>
      </c>
      <c r="B136" s="13"/>
      <c r="C136" s="13"/>
      <c r="D136" s="13" t="s">
        <v>102</v>
      </c>
      <c r="E136" s="13"/>
      <c r="F136" s="14"/>
      <c r="G136" s="13"/>
      <c r="H136" s="13"/>
      <c r="I136" s="15">
        <v>101818.93</v>
      </c>
      <c r="J136" s="16">
        <v>6.1000000000000004E-3</v>
      </c>
    </row>
    <row r="137" spans="1:10" ht="27.6" x14ac:dyDescent="0.25">
      <c r="A137" s="17" t="s">
        <v>101</v>
      </c>
      <c r="B137" s="18">
        <v>3108000</v>
      </c>
      <c r="C137" s="17" t="s">
        <v>32</v>
      </c>
      <c r="D137" s="17" t="s">
        <v>78</v>
      </c>
      <c r="E137" s="19" t="s">
        <v>77</v>
      </c>
      <c r="F137" s="18">
        <v>177.66</v>
      </c>
      <c r="G137" s="20">
        <v>82.2</v>
      </c>
      <c r="H137" s="20">
        <v>102.11</v>
      </c>
      <c r="I137" s="20">
        <v>18140.86</v>
      </c>
      <c r="J137" s="21">
        <v>1.1000000000000001E-3</v>
      </c>
    </row>
    <row r="138" spans="1:10" ht="27.6" x14ac:dyDescent="0.25">
      <c r="A138" s="17" t="s">
        <v>100</v>
      </c>
      <c r="B138" s="18">
        <v>1107900</v>
      </c>
      <c r="C138" s="17" t="s">
        <v>32</v>
      </c>
      <c r="D138" s="17" t="s">
        <v>74</v>
      </c>
      <c r="E138" s="19" t="s">
        <v>50</v>
      </c>
      <c r="F138" s="18">
        <v>38.24</v>
      </c>
      <c r="G138" s="20">
        <v>387.38</v>
      </c>
      <c r="H138" s="20">
        <v>481.24</v>
      </c>
      <c r="I138" s="20">
        <v>18402.61</v>
      </c>
      <c r="J138" s="21">
        <v>1.1000000000000001E-3</v>
      </c>
    </row>
    <row r="139" spans="1:10" ht="27.6" x14ac:dyDescent="0.25">
      <c r="A139" s="17" t="s">
        <v>99</v>
      </c>
      <c r="B139" s="18">
        <v>5074</v>
      </c>
      <c r="C139" s="17" t="s">
        <v>40</v>
      </c>
      <c r="D139" s="17" t="s">
        <v>70</v>
      </c>
      <c r="E139" s="19" t="s">
        <v>69</v>
      </c>
      <c r="F139" s="18">
        <v>2756.72</v>
      </c>
      <c r="G139" s="20">
        <v>0.17</v>
      </c>
      <c r="H139" s="20">
        <v>0.21</v>
      </c>
      <c r="I139" s="20">
        <v>578.91</v>
      </c>
      <c r="J139" s="21">
        <v>0</v>
      </c>
    </row>
    <row r="140" spans="1:10" ht="27.6" x14ac:dyDescent="0.25">
      <c r="A140" s="17" t="s">
        <v>98</v>
      </c>
      <c r="B140" s="18">
        <v>5074</v>
      </c>
      <c r="C140" s="17" t="s">
        <v>40</v>
      </c>
      <c r="D140" s="17" t="s">
        <v>70</v>
      </c>
      <c r="E140" s="19" t="s">
        <v>69</v>
      </c>
      <c r="F140" s="18">
        <v>694.06</v>
      </c>
      <c r="G140" s="20">
        <v>0.17</v>
      </c>
      <c r="H140" s="20">
        <v>0.21</v>
      </c>
      <c r="I140" s="20">
        <v>145.75</v>
      </c>
      <c r="J140" s="21">
        <v>0</v>
      </c>
    </row>
    <row r="141" spans="1:10" x14ac:dyDescent="0.25">
      <c r="A141" s="17" t="s">
        <v>97</v>
      </c>
      <c r="B141" s="18">
        <v>407819</v>
      </c>
      <c r="C141" s="17" t="s">
        <v>32</v>
      </c>
      <c r="D141" s="17" t="s">
        <v>66</v>
      </c>
      <c r="E141" s="19" t="s">
        <v>65</v>
      </c>
      <c r="F141" s="18">
        <v>3824.1</v>
      </c>
      <c r="G141" s="20">
        <v>13.59</v>
      </c>
      <c r="H141" s="20">
        <v>16.88</v>
      </c>
      <c r="I141" s="20">
        <v>64550.8</v>
      </c>
      <c r="J141" s="21">
        <v>3.8999999999999998E-3</v>
      </c>
    </row>
    <row r="142" spans="1:10" x14ac:dyDescent="0.25">
      <c r="A142" s="13" t="s">
        <v>96</v>
      </c>
      <c r="B142" s="13"/>
      <c r="C142" s="13"/>
      <c r="D142" s="13" t="s">
        <v>95</v>
      </c>
      <c r="E142" s="13"/>
      <c r="F142" s="14"/>
      <c r="G142" s="13"/>
      <c r="H142" s="13"/>
      <c r="I142" s="15">
        <v>109260.01</v>
      </c>
      <c r="J142" s="16">
        <v>6.4999999999999997E-3</v>
      </c>
    </row>
    <row r="143" spans="1:10" ht="27.6" x14ac:dyDescent="0.25">
      <c r="A143" s="17" t="s">
        <v>94</v>
      </c>
      <c r="B143" s="18">
        <v>3108000</v>
      </c>
      <c r="C143" s="17" t="s">
        <v>32</v>
      </c>
      <c r="D143" s="17" t="s">
        <v>78</v>
      </c>
      <c r="E143" s="19" t="s">
        <v>77</v>
      </c>
      <c r="F143" s="18">
        <v>200.88</v>
      </c>
      <c r="G143" s="20">
        <v>82.2</v>
      </c>
      <c r="H143" s="20">
        <v>102.11</v>
      </c>
      <c r="I143" s="20">
        <v>20511.849999999999</v>
      </c>
      <c r="J143" s="21">
        <v>1.1999999999999999E-3</v>
      </c>
    </row>
    <row r="144" spans="1:10" ht="27.6" x14ac:dyDescent="0.25">
      <c r="A144" s="17" t="s">
        <v>93</v>
      </c>
      <c r="B144" s="18">
        <v>1107900</v>
      </c>
      <c r="C144" s="17" t="s">
        <v>32</v>
      </c>
      <c r="D144" s="17" t="s">
        <v>74</v>
      </c>
      <c r="E144" s="19" t="s">
        <v>50</v>
      </c>
      <c r="F144" s="18">
        <v>35.14</v>
      </c>
      <c r="G144" s="20">
        <v>387.38</v>
      </c>
      <c r="H144" s="20">
        <v>481.24</v>
      </c>
      <c r="I144" s="20">
        <v>16910.77</v>
      </c>
      <c r="J144" s="21">
        <v>1E-3</v>
      </c>
    </row>
    <row r="145" spans="1:10" ht="27.6" x14ac:dyDescent="0.25">
      <c r="A145" s="17" t="s">
        <v>92</v>
      </c>
      <c r="B145" s="18">
        <v>5074</v>
      </c>
      <c r="C145" s="17" t="s">
        <v>40</v>
      </c>
      <c r="D145" s="17" t="s">
        <v>70</v>
      </c>
      <c r="E145" s="19" t="s">
        <v>69</v>
      </c>
      <c r="F145" s="18">
        <v>2533.2399999999998</v>
      </c>
      <c r="G145" s="20">
        <v>0.17</v>
      </c>
      <c r="H145" s="20">
        <v>0.21</v>
      </c>
      <c r="I145" s="20">
        <v>531.98</v>
      </c>
      <c r="J145" s="21">
        <v>0</v>
      </c>
    </row>
    <row r="146" spans="1:10" ht="27.6" x14ac:dyDescent="0.25">
      <c r="A146" s="17" t="s">
        <v>91</v>
      </c>
      <c r="B146" s="18">
        <v>5074</v>
      </c>
      <c r="C146" s="17" t="s">
        <v>40</v>
      </c>
      <c r="D146" s="17" t="s">
        <v>70</v>
      </c>
      <c r="E146" s="19" t="s">
        <v>69</v>
      </c>
      <c r="F146" s="18">
        <v>637.79</v>
      </c>
      <c r="G146" s="20">
        <v>0.17</v>
      </c>
      <c r="H146" s="20">
        <v>0.21</v>
      </c>
      <c r="I146" s="20">
        <v>133.93</v>
      </c>
      <c r="J146" s="21">
        <v>0</v>
      </c>
    </row>
    <row r="147" spans="1:10" x14ac:dyDescent="0.25">
      <c r="A147" s="17" t="s">
        <v>90</v>
      </c>
      <c r="B147" s="18">
        <v>407819</v>
      </c>
      <c r="C147" s="17" t="s">
        <v>32</v>
      </c>
      <c r="D147" s="17" t="s">
        <v>66</v>
      </c>
      <c r="E147" s="19" t="s">
        <v>65</v>
      </c>
      <c r="F147" s="18">
        <v>4216.32</v>
      </c>
      <c r="G147" s="20">
        <v>13.59</v>
      </c>
      <c r="H147" s="20">
        <v>16.88</v>
      </c>
      <c r="I147" s="20">
        <v>71171.48</v>
      </c>
      <c r="J147" s="21">
        <v>4.1999999999999997E-3</v>
      </c>
    </row>
    <row r="148" spans="1:10" x14ac:dyDescent="0.25">
      <c r="A148" s="13" t="s">
        <v>89</v>
      </c>
      <c r="B148" s="13"/>
      <c r="C148" s="13"/>
      <c r="D148" s="13" t="s">
        <v>88</v>
      </c>
      <c r="E148" s="13"/>
      <c r="F148" s="14"/>
      <c r="G148" s="13"/>
      <c r="H148" s="13"/>
      <c r="I148" s="15">
        <v>14246.95</v>
      </c>
      <c r="J148" s="16">
        <v>8.0000000000000004E-4</v>
      </c>
    </row>
    <row r="149" spans="1:10" ht="27.6" x14ac:dyDescent="0.25">
      <c r="A149" s="17" t="s">
        <v>87</v>
      </c>
      <c r="B149" s="18">
        <v>3108000</v>
      </c>
      <c r="C149" s="17" t="s">
        <v>32</v>
      </c>
      <c r="D149" s="17" t="s">
        <v>78</v>
      </c>
      <c r="E149" s="19" t="s">
        <v>77</v>
      </c>
      <c r="F149" s="18">
        <v>36.96</v>
      </c>
      <c r="G149" s="20">
        <v>82.2</v>
      </c>
      <c r="H149" s="20">
        <v>102.11</v>
      </c>
      <c r="I149" s="20">
        <v>3773.98</v>
      </c>
      <c r="J149" s="21">
        <v>2.0000000000000001E-4</v>
      </c>
    </row>
    <row r="150" spans="1:10" ht="27.6" x14ac:dyDescent="0.25">
      <c r="A150" s="17" t="s">
        <v>86</v>
      </c>
      <c r="B150" s="18">
        <v>1107900</v>
      </c>
      <c r="C150" s="17" t="s">
        <v>32</v>
      </c>
      <c r="D150" s="17" t="s">
        <v>74</v>
      </c>
      <c r="E150" s="19" t="s">
        <v>50</v>
      </c>
      <c r="F150" s="18">
        <v>4.79</v>
      </c>
      <c r="G150" s="20">
        <v>387.38</v>
      </c>
      <c r="H150" s="20">
        <v>481.24</v>
      </c>
      <c r="I150" s="20">
        <v>2305.13</v>
      </c>
      <c r="J150" s="21">
        <v>1E-4</v>
      </c>
    </row>
    <row r="151" spans="1:10" ht="27.6" x14ac:dyDescent="0.25">
      <c r="A151" s="17" t="s">
        <v>85</v>
      </c>
      <c r="B151" s="18">
        <v>5074</v>
      </c>
      <c r="C151" s="17" t="s">
        <v>40</v>
      </c>
      <c r="D151" s="17" t="s">
        <v>70</v>
      </c>
      <c r="E151" s="19" t="s">
        <v>69</v>
      </c>
      <c r="F151" s="18">
        <v>345.31</v>
      </c>
      <c r="G151" s="20">
        <v>0.17</v>
      </c>
      <c r="H151" s="20">
        <v>0.21</v>
      </c>
      <c r="I151" s="20">
        <v>72.510000000000005</v>
      </c>
      <c r="J151" s="21">
        <v>0</v>
      </c>
    </row>
    <row r="152" spans="1:10" ht="27.6" x14ac:dyDescent="0.25">
      <c r="A152" s="17" t="s">
        <v>84</v>
      </c>
      <c r="B152" s="18">
        <v>5074</v>
      </c>
      <c r="C152" s="17" t="s">
        <v>40</v>
      </c>
      <c r="D152" s="17" t="s">
        <v>70</v>
      </c>
      <c r="E152" s="19" t="s">
        <v>69</v>
      </c>
      <c r="F152" s="18">
        <v>86.94</v>
      </c>
      <c r="G152" s="20">
        <v>0.17</v>
      </c>
      <c r="H152" s="20">
        <v>0.21</v>
      </c>
      <c r="I152" s="20">
        <v>18.25</v>
      </c>
      <c r="J152" s="21">
        <v>0</v>
      </c>
    </row>
    <row r="153" spans="1:10" x14ac:dyDescent="0.25">
      <c r="A153" s="17" t="s">
        <v>83</v>
      </c>
      <c r="B153" s="18">
        <v>407819</v>
      </c>
      <c r="C153" s="17" t="s">
        <v>32</v>
      </c>
      <c r="D153" s="17" t="s">
        <v>66</v>
      </c>
      <c r="E153" s="19" t="s">
        <v>65</v>
      </c>
      <c r="F153" s="18">
        <v>478.5</v>
      </c>
      <c r="G153" s="20">
        <v>13.59</v>
      </c>
      <c r="H153" s="20">
        <v>16.88</v>
      </c>
      <c r="I153" s="20">
        <v>8077.08</v>
      </c>
      <c r="J153" s="21">
        <v>5.0000000000000001E-4</v>
      </c>
    </row>
    <row r="154" spans="1:10" x14ac:dyDescent="0.25">
      <c r="A154" s="13" t="s">
        <v>82</v>
      </c>
      <c r="B154" s="13"/>
      <c r="C154" s="13"/>
      <c r="D154" s="13" t="s">
        <v>81</v>
      </c>
      <c r="E154" s="13"/>
      <c r="F154" s="14"/>
      <c r="G154" s="13"/>
      <c r="H154" s="13"/>
      <c r="I154" s="15">
        <v>134582.92000000001</v>
      </c>
      <c r="J154" s="16">
        <v>8.0000000000000002E-3</v>
      </c>
    </row>
    <row r="155" spans="1:10" ht="27.6" x14ac:dyDescent="0.25">
      <c r="A155" s="17" t="s">
        <v>80</v>
      </c>
      <c r="B155" s="18">
        <v>3108000</v>
      </c>
      <c r="C155" s="17" t="s">
        <v>32</v>
      </c>
      <c r="D155" s="17" t="s">
        <v>78</v>
      </c>
      <c r="E155" s="19" t="s">
        <v>77</v>
      </c>
      <c r="F155" s="18">
        <v>152.80000000000001</v>
      </c>
      <c r="G155" s="20">
        <v>82.2</v>
      </c>
      <c r="H155" s="20">
        <v>102.11</v>
      </c>
      <c r="I155" s="20">
        <v>15602.4</v>
      </c>
      <c r="J155" s="21">
        <v>8.9999999999999998E-4</v>
      </c>
    </row>
    <row r="156" spans="1:10" ht="27.6" x14ac:dyDescent="0.25">
      <c r="A156" s="17" t="s">
        <v>76</v>
      </c>
      <c r="B156" s="18">
        <v>1107900</v>
      </c>
      <c r="C156" s="17" t="s">
        <v>32</v>
      </c>
      <c r="D156" s="17" t="s">
        <v>74</v>
      </c>
      <c r="E156" s="19" t="s">
        <v>50</v>
      </c>
      <c r="F156" s="18">
        <v>47.11</v>
      </c>
      <c r="G156" s="20">
        <v>387.38</v>
      </c>
      <c r="H156" s="20">
        <v>481.24</v>
      </c>
      <c r="I156" s="20">
        <v>22671.21</v>
      </c>
      <c r="J156" s="21">
        <v>1.4E-3</v>
      </c>
    </row>
    <row r="157" spans="1:10" ht="27.6" x14ac:dyDescent="0.25">
      <c r="A157" s="17" t="s">
        <v>73</v>
      </c>
      <c r="B157" s="18">
        <v>5074</v>
      </c>
      <c r="C157" s="17" t="s">
        <v>40</v>
      </c>
      <c r="D157" s="17" t="s">
        <v>70</v>
      </c>
      <c r="E157" s="19" t="s">
        <v>69</v>
      </c>
      <c r="F157" s="18">
        <v>3396.16</v>
      </c>
      <c r="G157" s="20">
        <v>0.17</v>
      </c>
      <c r="H157" s="20">
        <v>0.21</v>
      </c>
      <c r="I157" s="20">
        <v>713.19</v>
      </c>
      <c r="J157" s="21">
        <v>0</v>
      </c>
    </row>
    <row r="158" spans="1:10" ht="27.6" x14ac:dyDescent="0.25">
      <c r="A158" s="17" t="s">
        <v>72</v>
      </c>
      <c r="B158" s="18">
        <v>5074</v>
      </c>
      <c r="C158" s="17" t="s">
        <v>40</v>
      </c>
      <c r="D158" s="17" t="s">
        <v>70</v>
      </c>
      <c r="E158" s="19" t="s">
        <v>69</v>
      </c>
      <c r="F158" s="18">
        <v>855.05</v>
      </c>
      <c r="G158" s="20">
        <v>0.17</v>
      </c>
      <c r="H158" s="20">
        <v>0.21</v>
      </c>
      <c r="I158" s="20">
        <v>179.56</v>
      </c>
      <c r="J158" s="21">
        <v>0</v>
      </c>
    </row>
    <row r="159" spans="1:10" x14ac:dyDescent="0.25">
      <c r="A159" s="17" t="s">
        <v>68</v>
      </c>
      <c r="B159" s="18">
        <v>407819</v>
      </c>
      <c r="C159" s="17" t="s">
        <v>32</v>
      </c>
      <c r="D159" s="17" t="s">
        <v>66</v>
      </c>
      <c r="E159" s="19" t="s">
        <v>65</v>
      </c>
      <c r="F159" s="18">
        <v>5652.64</v>
      </c>
      <c r="G159" s="20">
        <v>13.59</v>
      </c>
      <c r="H159" s="20">
        <v>16.88</v>
      </c>
      <c r="I159" s="20">
        <v>95416.56</v>
      </c>
      <c r="J159" s="21">
        <v>5.7000000000000002E-3</v>
      </c>
    </row>
    <row r="160" spans="1:10" x14ac:dyDescent="0.25">
      <c r="A160" s="13" t="s">
        <v>64</v>
      </c>
      <c r="B160" s="13"/>
      <c r="C160" s="13"/>
      <c r="D160" s="13" t="s">
        <v>63</v>
      </c>
      <c r="E160" s="13"/>
      <c r="F160" s="14"/>
      <c r="G160" s="13"/>
      <c r="H160" s="13"/>
      <c r="I160" s="15">
        <v>367049.11</v>
      </c>
      <c r="J160" s="16">
        <v>2.1899999999999999E-2</v>
      </c>
    </row>
    <row r="161" spans="1:10" ht="27.6" x14ac:dyDescent="0.25">
      <c r="A161" s="17" t="s">
        <v>62</v>
      </c>
      <c r="B161" s="18">
        <v>4577</v>
      </c>
      <c r="C161" s="17" t="s">
        <v>40</v>
      </c>
      <c r="D161" s="17" t="s">
        <v>55</v>
      </c>
      <c r="E161" s="19" t="s">
        <v>43</v>
      </c>
      <c r="F161" s="18">
        <v>5860</v>
      </c>
      <c r="G161" s="20">
        <v>2.68</v>
      </c>
      <c r="H161" s="20">
        <v>3.32</v>
      </c>
      <c r="I161" s="20">
        <v>19455.2</v>
      </c>
      <c r="J161" s="21">
        <v>1.1999999999999999E-3</v>
      </c>
    </row>
    <row r="162" spans="1:10" ht="27.6" x14ac:dyDescent="0.25">
      <c r="A162" s="17" t="s">
        <v>61</v>
      </c>
      <c r="B162" s="18">
        <v>3009034</v>
      </c>
      <c r="C162" s="17" t="s">
        <v>32</v>
      </c>
      <c r="D162" s="17" t="s">
        <v>59</v>
      </c>
      <c r="E162" s="19" t="s">
        <v>58</v>
      </c>
      <c r="F162" s="18">
        <v>0.12</v>
      </c>
      <c r="G162" s="20">
        <v>1467251.11</v>
      </c>
      <c r="H162" s="20">
        <v>1822766.05</v>
      </c>
      <c r="I162" s="20">
        <v>218731.92</v>
      </c>
      <c r="J162" s="21">
        <v>1.2999999999999999E-2</v>
      </c>
    </row>
    <row r="163" spans="1:10" ht="27.6" x14ac:dyDescent="0.25">
      <c r="A163" s="17" t="s">
        <v>57</v>
      </c>
      <c r="B163" s="18">
        <v>4577</v>
      </c>
      <c r="C163" s="17" t="s">
        <v>40</v>
      </c>
      <c r="D163" s="17" t="s">
        <v>55</v>
      </c>
      <c r="E163" s="19" t="s">
        <v>43</v>
      </c>
      <c r="F163" s="18">
        <v>5860</v>
      </c>
      <c r="G163" s="20">
        <v>2.68</v>
      </c>
      <c r="H163" s="20">
        <v>3.32</v>
      </c>
      <c r="I163" s="20">
        <v>19455.2</v>
      </c>
      <c r="J163" s="21">
        <v>1.1999999999999999E-3</v>
      </c>
    </row>
    <row r="164" spans="1:10" ht="55.2" x14ac:dyDescent="0.25">
      <c r="A164" s="17" t="s">
        <v>54</v>
      </c>
      <c r="B164" s="18">
        <v>100983</v>
      </c>
      <c r="C164" s="17" t="s">
        <v>52</v>
      </c>
      <c r="D164" s="17" t="s">
        <v>51</v>
      </c>
      <c r="E164" s="19" t="s">
        <v>50</v>
      </c>
      <c r="F164" s="18">
        <v>3328</v>
      </c>
      <c r="G164" s="20">
        <v>7.61</v>
      </c>
      <c r="H164" s="20">
        <v>9.4499999999999993</v>
      </c>
      <c r="I164" s="20">
        <v>31449.599999999999</v>
      </c>
      <c r="J164" s="21">
        <v>1.9E-3</v>
      </c>
    </row>
    <row r="165" spans="1:10" ht="27.6" x14ac:dyDescent="0.25">
      <c r="A165" s="17" t="s">
        <v>49</v>
      </c>
      <c r="B165" s="18">
        <v>2522</v>
      </c>
      <c r="C165" s="17" t="s">
        <v>40</v>
      </c>
      <c r="D165" s="17" t="s">
        <v>47</v>
      </c>
      <c r="E165" s="19" t="s">
        <v>43</v>
      </c>
      <c r="F165" s="18">
        <v>2560</v>
      </c>
      <c r="G165" s="20">
        <v>3.22</v>
      </c>
      <c r="H165" s="20">
        <v>4</v>
      </c>
      <c r="I165" s="20">
        <v>10240</v>
      </c>
      <c r="J165" s="21">
        <v>5.9999999999999995E-4</v>
      </c>
    </row>
    <row r="166" spans="1:10" ht="27.6" x14ac:dyDescent="0.25">
      <c r="A166" s="17" t="s">
        <v>46</v>
      </c>
      <c r="B166" s="18">
        <v>4635</v>
      </c>
      <c r="C166" s="17" t="s">
        <v>40</v>
      </c>
      <c r="D166" s="17" t="s">
        <v>44</v>
      </c>
      <c r="E166" s="19" t="s">
        <v>43</v>
      </c>
      <c r="F166" s="18">
        <v>3300</v>
      </c>
      <c r="G166" s="20">
        <v>1.82</v>
      </c>
      <c r="H166" s="20">
        <v>2.2599999999999998</v>
      </c>
      <c r="I166" s="20">
        <v>7458</v>
      </c>
      <c r="J166" s="21">
        <v>4.0000000000000002E-4</v>
      </c>
    </row>
    <row r="167" spans="1:10" x14ac:dyDescent="0.25">
      <c r="A167" s="17" t="s">
        <v>42</v>
      </c>
      <c r="B167" s="18">
        <v>8190</v>
      </c>
      <c r="C167" s="17" t="s">
        <v>40</v>
      </c>
      <c r="D167" s="17" t="s">
        <v>39</v>
      </c>
      <c r="E167" s="19" t="s">
        <v>35</v>
      </c>
      <c r="F167" s="18">
        <v>63</v>
      </c>
      <c r="G167" s="20">
        <v>452.62</v>
      </c>
      <c r="H167" s="20">
        <v>562.28</v>
      </c>
      <c r="I167" s="20">
        <v>35423.64</v>
      </c>
      <c r="J167" s="21">
        <v>2.0999999999999999E-3</v>
      </c>
    </row>
    <row r="168" spans="1:10" x14ac:dyDescent="0.25">
      <c r="A168" s="17" t="s">
        <v>38</v>
      </c>
      <c r="B168" s="18">
        <v>2007971</v>
      </c>
      <c r="C168" s="17" t="s">
        <v>32</v>
      </c>
      <c r="D168" s="17" t="s">
        <v>36</v>
      </c>
      <c r="E168" s="19" t="s">
        <v>35</v>
      </c>
      <c r="F168" s="18">
        <v>20</v>
      </c>
      <c r="G168" s="20">
        <v>85.9</v>
      </c>
      <c r="H168" s="20">
        <v>106.71</v>
      </c>
      <c r="I168" s="20">
        <v>2134.1999999999998</v>
      </c>
      <c r="J168" s="21">
        <v>1E-4</v>
      </c>
    </row>
    <row r="169" spans="1:10" ht="27.6" x14ac:dyDescent="0.25">
      <c r="A169" s="17" t="s">
        <v>34</v>
      </c>
      <c r="B169" s="18">
        <v>307731</v>
      </c>
      <c r="C169" s="17" t="s">
        <v>32</v>
      </c>
      <c r="D169" s="17" t="s">
        <v>31</v>
      </c>
      <c r="E169" s="19" t="s">
        <v>30</v>
      </c>
      <c r="F169" s="18">
        <v>185</v>
      </c>
      <c r="G169" s="20">
        <v>98.78</v>
      </c>
      <c r="H169" s="20">
        <v>122.71</v>
      </c>
      <c r="I169" s="20">
        <v>22701.35</v>
      </c>
      <c r="J169" s="21">
        <v>1.4E-3</v>
      </c>
    </row>
    <row r="170" spans="1:10" x14ac:dyDescent="0.25">
      <c r="A170" s="59"/>
      <c r="B170" s="59"/>
      <c r="C170" s="59"/>
      <c r="D170" s="59"/>
      <c r="E170" s="59"/>
      <c r="F170" s="59"/>
      <c r="G170" s="59"/>
      <c r="H170" s="59"/>
      <c r="I170" s="59"/>
      <c r="J170" s="59"/>
    </row>
    <row r="171" spans="1:10" ht="27.6" x14ac:dyDescent="0.25">
      <c r="A171" s="60"/>
      <c r="B171" s="60"/>
      <c r="C171" s="60"/>
      <c r="D171" s="7"/>
      <c r="E171" s="60"/>
      <c r="F171" s="61" t="s">
        <v>26</v>
      </c>
      <c r="G171" s="60"/>
      <c r="H171" s="62">
        <v>13644011.789999999</v>
      </c>
      <c r="I171" s="60"/>
      <c r="J171" s="60"/>
    </row>
    <row r="172" spans="1:10" x14ac:dyDescent="0.25">
      <c r="A172" s="60"/>
      <c r="B172" s="60"/>
      <c r="C172" s="60"/>
      <c r="D172" s="7"/>
      <c r="E172" s="60"/>
      <c r="F172" s="61" t="s">
        <v>27</v>
      </c>
      <c r="G172" s="60"/>
      <c r="H172" s="62">
        <v>3122002.12</v>
      </c>
      <c r="I172" s="60"/>
      <c r="J172" s="60"/>
    </row>
    <row r="173" spans="1:10" x14ac:dyDescent="0.25">
      <c r="A173" s="60"/>
      <c r="B173" s="60"/>
      <c r="C173" s="60"/>
      <c r="D173" s="7"/>
      <c r="E173" s="60"/>
      <c r="F173" s="61" t="s">
        <v>28</v>
      </c>
      <c r="G173" s="60"/>
      <c r="H173" s="62">
        <v>16766013.91</v>
      </c>
      <c r="I173" s="60"/>
      <c r="J173" s="60"/>
    </row>
    <row r="174" spans="1:10" x14ac:dyDescent="0.25">
      <c r="A174" s="57" t="s">
        <v>861</v>
      </c>
      <c r="B174" s="9"/>
      <c r="C174" s="9"/>
      <c r="D174" s="9"/>
      <c r="E174" s="9"/>
      <c r="F174" s="9"/>
      <c r="G174" s="9"/>
      <c r="H174" s="9"/>
      <c r="I174" s="9"/>
      <c r="J174" s="9"/>
    </row>
    <row r="175" spans="1:10" x14ac:dyDescent="0.25">
      <c r="A175" s="67"/>
      <c r="B175" s="68"/>
      <c r="C175" s="68"/>
      <c r="D175" s="68"/>
      <c r="E175" s="68"/>
      <c r="F175" s="68"/>
      <c r="G175" s="68"/>
      <c r="H175" s="68"/>
      <c r="I175" s="68"/>
      <c r="J175" s="68"/>
    </row>
  </sheetData>
  <mergeCells count="8">
    <mergeCell ref="A175:J175"/>
    <mergeCell ref="A3:J3"/>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68" fitToHeight="0" orientation="landscape" r:id="rId1"/>
  <headerFooter>
    <oddHeader xml:space="preserve">&amp;L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showOutlineSymbols="0" view="pageBreakPreview" zoomScaleNormal="100" zoomScaleSheetLayoutView="100" workbookViewId="0">
      <selection activeCell="B8" sqref="B8"/>
    </sheetView>
  </sheetViews>
  <sheetFormatPr defaultColWidth="9" defaultRowHeight="13.8" x14ac:dyDescent="0.25"/>
  <cols>
    <col min="1" max="1" width="20" style="2" bestFit="1" customWidth="1"/>
    <col min="2" max="2" width="58.5" style="2" customWidth="1"/>
    <col min="3" max="3" width="20" style="2" bestFit="1" customWidth="1"/>
    <col min="4" max="30" width="12" style="2" bestFit="1" customWidth="1"/>
    <col min="31" max="16384" width="9" style="2"/>
  </cols>
  <sheetData>
    <row r="1" spans="1:9" ht="15" customHeight="1" x14ac:dyDescent="0.25">
      <c r="A1" s="1"/>
      <c r="B1" s="1" t="s">
        <v>0</v>
      </c>
      <c r="C1" s="1" t="s">
        <v>1</v>
      </c>
      <c r="D1" s="70" t="s">
        <v>2</v>
      </c>
      <c r="E1" s="70"/>
      <c r="F1" s="70" t="s">
        <v>3</v>
      </c>
      <c r="G1" s="70"/>
    </row>
    <row r="2" spans="1:9" ht="95.1" customHeight="1" x14ac:dyDescent="0.25">
      <c r="A2" s="1"/>
      <c r="B2" s="1" t="s">
        <v>863</v>
      </c>
      <c r="C2" s="1" t="s">
        <v>4</v>
      </c>
      <c r="D2" s="70" t="s">
        <v>5</v>
      </c>
      <c r="E2" s="70"/>
      <c r="F2" s="70" t="s">
        <v>6</v>
      </c>
      <c r="G2" s="70"/>
    </row>
    <row r="3" spans="1:9" ht="24.75" customHeight="1" x14ac:dyDescent="0.25">
      <c r="A3" s="74" t="s">
        <v>385</v>
      </c>
      <c r="B3" s="68"/>
      <c r="C3" s="68"/>
      <c r="D3" s="68"/>
      <c r="E3" s="68"/>
      <c r="F3" s="68"/>
      <c r="G3" s="68"/>
    </row>
    <row r="4" spans="1:9" x14ac:dyDescent="0.25">
      <c r="A4" s="10" t="s">
        <v>8</v>
      </c>
      <c r="B4" s="10" t="s">
        <v>9</v>
      </c>
      <c r="C4" s="11" t="s">
        <v>386</v>
      </c>
      <c r="D4" s="11" t="s">
        <v>387</v>
      </c>
      <c r="E4" s="11" t="s">
        <v>388</v>
      </c>
      <c r="F4" s="11" t="s">
        <v>389</v>
      </c>
      <c r="G4" s="11" t="s">
        <v>390</v>
      </c>
      <c r="H4" s="11" t="s">
        <v>777</v>
      </c>
      <c r="I4" s="11" t="s">
        <v>778</v>
      </c>
    </row>
    <row r="5" spans="1:9" ht="28.2" thickBot="1" x14ac:dyDescent="0.3">
      <c r="A5" s="13" t="s">
        <v>12</v>
      </c>
      <c r="B5" s="13" t="s">
        <v>13</v>
      </c>
      <c r="C5" s="14" t="s">
        <v>779</v>
      </c>
      <c r="D5" s="22" t="s">
        <v>391</v>
      </c>
      <c r="E5" s="22" t="s">
        <v>392</v>
      </c>
      <c r="F5" s="22" t="s">
        <v>393</v>
      </c>
      <c r="G5" s="22" t="s">
        <v>393</v>
      </c>
      <c r="H5" s="22" t="s">
        <v>393</v>
      </c>
      <c r="I5" s="22" t="s">
        <v>393</v>
      </c>
    </row>
    <row r="6" spans="1:9" ht="28.8" thickTop="1" thickBot="1" x14ac:dyDescent="0.3">
      <c r="A6" s="13" t="s">
        <v>14</v>
      </c>
      <c r="B6" s="13" t="s">
        <v>15</v>
      </c>
      <c r="C6" s="14" t="s">
        <v>394</v>
      </c>
      <c r="D6" s="22" t="s">
        <v>395</v>
      </c>
      <c r="E6" s="22" t="s">
        <v>396</v>
      </c>
      <c r="F6" s="22" t="s">
        <v>396</v>
      </c>
      <c r="G6" s="14" t="s">
        <v>397</v>
      </c>
      <c r="H6" s="14" t="s">
        <v>397</v>
      </c>
      <c r="I6" s="14" t="s">
        <v>397</v>
      </c>
    </row>
    <row r="7" spans="1:9" ht="28.8" thickTop="1" thickBot="1" x14ac:dyDescent="0.3">
      <c r="A7" s="13" t="s">
        <v>16</v>
      </c>
      <c r="B7" s="13" t="s">
        <v>17</v>
      </c>
      <c r="C7" s="14" t="s">
        <v>780</v>
      </c>
      <c r="D7" s="14" t="s">
        <v>397</v>
      </c>
      <c r="E7" s="14" t="s">
        <v>397</v>
      </c>
      <c r="F7" s="22" t="s">
        <v>398</v>
      </c>
      <c r="G7" s="22" t="s">
        <v>399</v>
      </c>
      <c r="H7" s="22" t="s">
        <v>781</v>
      </c>
      <c r="I7" s="14" t="s">
        <v>397</v>
      </c>
    </row>
    <row r="8" spans="1:9" ht="28.8" thickTop="1" thickBot="1" x14ac:dyDescent="0.3">
      <c r="A8" s="13" t="s">
        <v>18</v>
      </c>
      <c r="B8" s="13" t="s">
        <v>19</v>
      </c>
      <c r="C8" s="14" t="s">
        <v>400</v>
      </c>
      <c r="D8" s="14" t="s">
        <v>397</v>
      </c>
      <c r="E8" s="22" t="s">
        <v>401</v>
      </c>
      <c r="F8" s="22" t="s">
        <v>402</v>
      </c>
      <c r="G8" s="22" t="s">
        <v>402</v>
      </c>
      <c r="H8" s="14" t="s">
        <v>397</v>
      </c>
      <c r="I8" s="14" t="s">
        <v>397</v>
      </c>
    </row>
    <row r="9" spans="1:9" ht="28.8" thickTop="1" thickBot="1" x14ac:dyDescent="0.3">
      <c r="A9" s="13" t="s">
        <v>20</v>
      </c>
      <c r="B9" s="13" t="s">
        <v>21</v>
      </c>
      <c r="C9" s="14" t="s">
        <v>782</v>
      </c>
      <c r="D9" s="14" t="s">
        <v>397</v>
      </c>
      <c r="E9" s="14" t="s">
        <v>397</v>
      </c>
      <c r="F9" s="14" t="s">
        <v>397</v>
      </c>
      <c r="G9" s="14" t="s">
        <v>397</v>
      </c>
      <c r="H9" s="14" t="s">
        <v>397</v>
      </c>
      <c r="I9" s="22" t="s">
        <v>782</v>
      </c>
    </row>
    <row r="10" spans="1:9" ht="28.8" thickTop="1" thickBot="1" x14ac:dyDescent="0.3">
      <c r="A10" s="13" t="s">
        <v>22</v>
      </c>
      <c r="B10" s="13" t="s">
        <v>23</v>
      </c>
      <c r="C10" s="14" t="s">
        <v>783</v>
      </c>
      <c r="D10" s="14" t="s">
        <v>397</v>
      </c>
      <c r="E10" s="14" t="s">
        <v>397</v>
      </c>
      <c r="F10" s="14" t="s">
        <v>397</v>
      </c>
      <c r="G10" s="22" t="s">
        <v>403</v>
      </c>
      <c r="H10" s="22" t="s">
        <v>403</v>
      </c>
      <c r="I10" s="22" t="s">
        <v>784</v>
      </c>
    </row>
    <row r="11" spans="1:9" ht="28.8" thickTop="1" thickBot="1" x14ac:dyDescent="0.3">
      <c r="A11" s="13" t="s">
        <v>24</v>
      </c>
      <c r="B11" s="13" t="s">
        <v>25</v>
      </c>
      <c r="C11" s="14" t="s">
        <v>404</v>
      </c>
      <c r="D11" s="14" t="s">
        <v>397</v>
      </c>
      <c r="E11" s="22" t="s">
        <v>405</v>
      </c>
      <c r="F11" s="22" t="s">
        <v>405</v>
      </c>
      <c r="G11" s="22" t="s">
        <v>406</v>
      </c>
      <c r="H11" s="14" t="s">
        <v>397</v>
      </c>
      <c r="I11" s="14" t="s">
        <v>397</v>
      </c>
    </row>
    <row r="12" spans="1:9" ht="14.4" thickTop="1" x14ac:dyDescent="0.25">
      <c r="A12" s="70" t="s">
        <v>407</v>
      </c>
      <c r="B12" s="70"/>
      <c r="C12" s="1"/>
      <c r="D12" s="8" t="s">
        <v>408</v>
      </c>
      <c r="E12" s="8" t="s">
        <v>409</v>
      </c>
      <c r="F12" s="8" t="s">
        <v>410</v>
      </c>
      <c r="G12" s="8" t="s">
        <v>411</v>
      </c>
      <c r="H12" s="8" t="s">
        <v>785</v>
      </c>
      <c r="I12" s="8" t="s">
        <v>786</v>
      </c>
    </row>
    <row r="13" spans="1:9" x14ac:dyDescent="0.25">
      <c r="A13" s="70" t="s">
        <v>412</v>
      </c>
      <c r="B13" s="70"/>
      <c r="C13" s="1"/>
      <c r="D13" s="8" t="s">
        <v>413</v>
      </c>
      <c r="E13" s="8" t="s">
        <v>414</v>
      </c>
      <c r="F13" s="8" t="s">
        <v>415</v>
      </c>
      <c r="G13" s="8" t="s">
        <v>416</v>
      </c>
      <c r="H13" s="8" t="s">
        <v>787</v>
      </c>
      <c r="I13" s="8" t="s">
        <v>788</v>
      </c>
    </row>
    <row r="14" spans="1:9" ht="15" customHeight="1" x14ac:dyDescent="0.25">
      <c r="A14" s="70" t="s">
        <v>417</v>
      </c>
      <c r="B14" s="70"/>
      <c r="C14" s="1"/>
      <c r="D14" s="8" t="s">
        <v>408</v>
      </c>
      <c r="E14" s="8" t="s">
        <v>418</v>
      </c>
      <c r="F14" s="8" t="s">
        <v>419</v>
      </c>
      <c r="G14" s="8" t="s">
        <v>420</v>
      </c>
      <c r="H14" s="8" t="s">
        <v>789</v>
      </c>
      <c r="I14" s="8" t="s">
        <v>790</v>
      </c>
    </row>
    <row r="15" spans="1:9" ht="41.4" x14ac:dyDescent="0.25">
      <c r="A15" s="70" t="s">
        <v>421</v>
      </c>
      <c r="B15" s="70"/>
      <c r="C15" s="1"/>
      <c r="D15" s="8" t="s">
        <v>422</v>
      </c>
      <c r="E15" s="8" t="s">
        <v>423</v>
      </c>
      <c r="F15" s="8" t="s">
        <v>424</v>
      </c>
      <c r="G15" s="8" t="s">
        <v>425</v>
      </c>
      <c r="H15" s="8" t="s">
        <v>791</v>
      </c>
      <c r="I15" s="8" t="s">
        <v>792</v>
      </c>
    </row>
    <row r="16" spans="1:9" x14ac:dyDescent="0.25">
      <c r="A16" s="6"/>
      <c r="B16" s="6"/>
      <c r="C16" s="6"/>
      <c r="D16" s="6"/>
      <c r="E16" s="6"/>
      <c r="F16" s="6"/>
      <c r="G16" s="6"/>
    </row>
    <row r="17" spans="1:7" ht="60" customHeight="1" x14ac:dyDescent="0.25">
      <c r="A17" s="9"/>
      <c r="B17" s="9"/>
      <c r="C17" s="9"/>
      <c r="D17" s="9"/>
      <c r="E17" s="9"/>
      <c r="F17" s="9"/>
      <c r="G17" s="9"/>
    </row>
    <row r="18" spans="1:7" ht="69.900000000000006" customHeight="1" x14ac:dyDescent="0.25">
      <c r="A18" s="67"/>
      <c r="B18" s="68"/>
      <c r="C18" s="68"/>
      <c r="D18" s="68"/>
      <c r="E18" s="68"/>
      <c r="F18" s="68"/>
      <c r="G18" s="68"/>
    </row>
  </sheetData>
  <mergeCells count="10">
    <mergeCell ref="A13:B13"/>
    <mergeCell ref="A14:B14"/>
    <mergeCell ref="A15:B15"/>
    <mergeCell ref="A18:G18"/>
    <mergeCell ref="D1:E1"/>
    <mergeCell ref="F1:G1"/>
    <mergeCell ref="D2:E2"/>
    <mergeCell ref="F2:G2"/>
    <mergeCell ref="A3:G3"/>
    <mergeCell ref="A12:B12"/>
  </mergeCells>
  <pageMargins left="0.51181102362204722" right="0.51181102362204722" top="0.98425196850393704" bottom="0.98425196850393704" header="0.51181102362204722" footer="0.51181102362204722"/>
  <pageSetup paperSize="8" scale="68" orientation="landscape" r:id="rId1"/>
  <headerFooter>
    <oddHeader xml:space="preserve">&amp;L </oddHeader>
    <oddFooter xml:space="preserve">&amp;L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showOutlineSymbols="0" view="pageBreakPreview" topLeftCell="A67" zoomScale="60" zoomScaleNormal="100" zoomScalePageLayoutView="50" workbookViewId="0">
      <selection activeCell="E14" sqref="E14"/>
    </sheetView>
  </sheetViews>
  <sheetFormatPr defaultColWidth="9" defaultRowHeight="13.8" x14ac:dyDescent="0.25"/>
  <cols>
    <col min="1" max="2" width="10" style="2" bestFit="1" customWidth="1"/>
    <col min="3" max="3" width="60" style="2" bestFit="1" customWidth="1"/>
    <col min="4" max="4" width="30" style="2" bestFit="1" customWidth="1"/>
    <col min="5" max="5" width="10" style="2" bestFit="1" customWidth="1"/>
    <col min="6" max="6" width="13" style="2" bestFit="1" customWidth="1"/>
    <col min="7" max="7" width="13.19921875" style="2" bestFit="1" customWidth="1"/>
    <col min="8" max="8" width="15.09765625" style="2" bestFit="1" customWidth="1"/>
    <col min="9" max="9" width="11.3984375" style="2" bestFit="1" customWidth="1"/>
    <col min="10" max="10" width="16.5" style="2" customWidth="1"/>
    <col min="11" max="12" width="15" style="2" bestFit="1" customWidth="1"/>
    <col min="13" max="16384" width="9" style="2"/>
  </cols>
  <sheetData>
    <row r="1" spans="1:12" x14ac:dyDescent="0.25">
      <c r="A1" s="1"/>
      <c r="B1" s="1"/>
      <c r="C1" s="1" t="s">
        <v>0</v>
      </c>
      <c r="D1" s="1" t="s">
        <v>1</v>
      </c>
      <c r="E1" s="70" t="s">
        <v>2</v>
      </c>
      <c r="F1" s="70"/>
      <c r="G1" s="70"/>
      <c r="H1" s="70" t="s">
        <v>3</v>
      </c>
      <c r="I1" s="70"/>
      <c r="J1" s="68"/>
    </row>
    <row r="2" spans="1:12" ht="80.099999999999994" customHeight="1" x14ac:dyDescent="0.25">
      <c r="A2" s="1"/>
      <c r="B2" s="1"/>
      <c r="C2" s="1" t="s">
        <v>863</v>
      </c>
      <c r="D2" s="1" t="s">
        <v>4</v>
      </c>
      <c r="E2" s="70" t="s">
        <v>5</v>
      </c>
      <c r="F2" s="70"/>
      <c r="G2" s="70"/>
      <c r="H2" s="70" t="s">
        <v>6</v>
      </c>
      <c r="I2" s="70"/>
      <c r="J2" s="68"/>
    </row>
    <row r="3" spans="1:12" x14ac:dyDescent="0.25">
      <c r="A3" s="74" t="s">
        <v>426</v>
      </c>
      <c r="B3" s="68"/>
      <c r="C3" s="68"/>
      <c r="D3" s="68"/>
      <c r="E3" s="68"/>
      <c r="F3" s="68"/>
      <c r="G3" s="68"/>
      <c r="H3" s="68"/>
      <c r="I3" s="68"/>
      <c r="J3" s="68"/>
    </row>
    <row r="4" spans="1:12" ht="30" customHeight="1" x14ac:dyDescent="0.25">
      <c r="A4" s="11" t="s">
        <v>383</v>
      </c>
      <c r="B4" s="10" t="s">
        <v>382</v>
      </c>
      <c r="C4" s="10" t="s">
        <v>9</v>
      </c>
      <c r="D4" s="10" t="s">
        <v>427</v>
      </c>
      <c r="E4" s="12" t="s">
        <v>381</v>
      </c>
      <c r="F4" s="11" t="s">
        <v>380</v>
      </c>
      <c r="G4" s="11" t="s">
        <v>428</v>
      </c>
      <c r="H4" s="11" t="s">
        <v>10</v>
      </c>
      <c r="I4" s="11" t="s">
        <v>11</v>
      </c>
      <c r="J4" s="11" t="s">
        <v>429</v>
      </c>
    </row>
    <row r="5" spans="1:12" ht="51" customHeight="1" x14ac:dyDescent="0.25">
      <c r="A5" s="18" t="s">
        <v>293</v>
      </c>
      <c r="B5" s="17" t="s">
        <v>52</v>
      </c>
      <c r="C5" s="17" t="s">
        <v>292</v>
      </c>
      <c r="D5" s="17" t="s">
        <v>430</v>
      </c>
      <c r="E5" s="19" t="s">
        <v>50</v>
      </c>
      <c r="F5" s="23" t="s">
        <v>431</v>
      </c>
      <c r="G5" s="23" t="s">
        <v>432</v>
      </c>
      <c r="H5" s="23" t="s">
        <v>433</v>
      </c>
      <c r="I5" s="23" t="s">
        <v>434</v>
      </c>
      <c r="J5" s="23" t="s">
        <v>434</v>
      </c>
      <c r="L5" s="2">
        <f>F5*0.4</f>
        <v>1388.8000000000002</v>
      </c>
    </row>
    <row r="6" spans="1:12" ht="36" customHeight="1" x14ac:dyDescent="0.25">
      <c r="A6" s="18" t="s">
        <v>280</v>
      </c>
      <c r="B6" s="17" t="s">
        <v>52</v>
      </c>
      <c r="C6" s="17" t="s">
        <v>279</v>
      </c>
      <c r="D6" s="17" t="s">
        <v>435</v>
      </c>
      <c r="E6" s="19" t="s">
        <v>278</v>
      </c>
      <c r="F6" s="23" t="s">
        <v>436</v>
      </c>
      <c r="G6" s="23" t="s">
        <v>437</v>
      </c>
      <c r="H6" s="23" t="s">
        <v>438</v>
      </c>
      <c r="I6" s="23" t="s">
        <v>439</v>
      </c>
      <c r="J6" s="23" t="s">
        <v>440</v>
      </c>
      <c r="L6" s="58">
        <f>F6*0.4</f>
        <v>185.60000000000002</v>
      </c>
    </row>
    <row r="7" spans="1:12" ht="24" customHeight="1" x14ac:dyDescent="0.25">
      <c r="A7" s="18" t="s">
        <v>299</v>
      </c>
      <c r="B7" s="17" t="s">
        <v>40</v>
      </c>
      <c r="C7" s="17" t="s">
        <v>298</v>
      </c>
      <c r="D7" s="17" t="s">
        <v>441</v>
      </c>
      <c r="E7" s="19" t="s">
        <v>43</v>
      </c>
      <c r="F7" s="23" t="s">
        <v>442</v>
      </c>
      <c r="G7" s="23" t="s">
        <v>443</v>
      </c>
      <c r="H7" s="23" t="s">
        <v>444</v>
      </c>
      <c r="I7" s="23" t="s">
        <v>445</v>
      </c>
      <c r="J7" s="23" t="s">
        <v>446</v>
      </c>
      <c r="L7" s="58">
        <f>F7*0.4</f>
        <v>2026.4</v>
      </c>
    </row>
    <row r="8" spans="1:12" ht="60" customHeight="1" x14ac:dyDescent="0.25">
      <c r="A8" s="18" t="s">
        <v>166</v>
      </c>
      <c r="B8" s="17" t="s">
        <v>40</v>
      </c>
      <c r="C8" s="17" t="s">
        <v>165</v>
      </c>
      <c r="D8" s="17" t="s">
        <v>447</v>
      </c>
      <c r="E8" s="19" t="s">
        <v>77</v>
      </c>
      <c r="F8" s="23" t="s">
        <v>448</v>
      </c>
      <c r="G8" s="23" t="s">
        <v>449</v>
      </c>
      <c r="H8" s="23" t="s">
        <v>450</v>
      </c>
      <c r="I8" s="23" t="s">
        <v>451</v>
      </c>
      <c r="J8" s="23" t="s">
        <v>452</v>
      </c>
      <c r="L8" s="58">
        <f>F8*0.4</f>
        <v>1710</v>
      </c>
    </row>
    <row r="9" spans="1:12" ht="24" customHeight="1" x14ac:dyDescent="0.25">
      <c r="A9" s="18" t="s">
        <v>67</v>
      </c>
      <c r="B9" s="17" t="s">
        <v>32</v>
      </c>
      <c r="C9" s="17" t="s">
        <v>66</v>
      </c>
      <c r="D9" s="17" t="s">
        <v>397</v>
      </c>
      <c r="E9" s="19" t="s">
        <v>65</v>
      </c>
      <c r="F9" s="23" t="s">
        <v>453</v>
      </c>
      <c r="G9" s="23" t="s">
        <v>454</v>
      </c>
      <c r="H9" s="23" t="s">
        <v>455</v>
      </c>
      <c r="I9" s="23" t="s">
        <v>456</v>
      </c>
      <c r="J9" s="23" t="s">
        <v>457</v>
      </c>
    </row>
    <row r="10" spans="1:12" ht="24" customHeight="1" x14ac:dyDescent="0.25">
      <c r="A10" s="18" t="s">
        <v>376</v>
      </c>
      <c r="B10" s="17" t="s">
        <v>363</v>
      </c>
      <c r="C10" s="17" t="s">
        <v>375</v>
      </c>
      <c r="D10" s="17" t="s">
        <v>458</v>
      </c>
      <c r="E10" s="19" t="s">
        <v>361</v>
      </c>
      <c r="F10" s="23" t="s">
        <v>459</v>
      </c>
      <c r="G10" s="23" t="s">
        <v>460</v>
      </c>
      <c r="H10" s="23" t="s">
        <v>460</v>
      </c>
      <c r="I10" s="23" t="s">
        <v>461</v>
      </c>
      <c r="J10" s="23" t="s">
        <v>462</v>
      </c>
    </row>
    <row r="11" spans="1:12" ht="24" customHeight="1" x14ac:dyDescent="0.25">
      <c r="A11" s="18" t="s">
        <v>174</v>
      </c>
      <c r="B11" s="17" t="s">
        <v>40</v>
      </c>
      <c r="C11" s="17" t="s">
        <v>173</v>
      </c>
      <c r="D11" s="17" t="s">
        <v>447</v>
      </c>
      <c r="E11" s="19" t="s">
        <v>159</v>
      </c>
      <c r="F11" s="23" t="s">
        <v>463</v>
      </c>
      <c r="G11" s="23" t="s">
        <v>464</v>
      </c>
      <c r="H11" s="23" t="s">
        <v>465</v>
      </c>
      <c r="I11" s="23" t="s">
        <v>466</v>
      </c>
      <c r="J11" s="23" t="s">
        <v>467</v>
      </c>
    </row>
    <row r="12" spans="1:12" ht="24" customHeight="1" x14ac:dyDescent="0.25">
      <c r="A12" s="18" t="s">
        <v>284</v>
      </c>
      <c r="B12" s="17" t="s">
        <v>40</v>
      </c>
      <c r="C12" s="17" t="s">
        <v>283</v>
      </c>
      <c r="D12" s="17" t="s">
        <v>435</v>
      </c>
      <c r="E12" s="19" t="s">
        <v>282</v>
      </c>
      <c r="F12" s="23" t="s">
        <v>468</v>
      </c>
      <c r="G12" s="23" t="s">
        <v>469</v>
      </c>
      <c r="H12" s="23" t="s">
        <v>470</v>
      </c>
      <c r="I12" s="23" t="s">
        <v>471</v>
      </c>
      <c r="J12" s="23" t="s">
        <v>472</v>
      </c>
    </row>
    <row r="13" spans="1:12" ht="36" customHeight="1" x14ac:dyDescent="0.25">
      <c r="A13" s="18" t="s">
        <v>181</v>
      </c>
      <c r="B13" s="17" t="s">
        <v>40</v>
      </c>
      <c r="C13" s="17" t="s">
        <v>180</v>
      </c>
      <c r="D13" s="17" t="s">
        <v>473</v>
      </c>
      <c r="E13" s="19" t="s">
        <v>35</v>
      </c>
      <c r="F13" s="23" t="s">
        <v>474</v>
      </c>
      <c r="G13" s="23" t="s">
        <v>475</v>
      </c>
      <c r="H13" s="23" t="s">
        <v>476</v>
      </c>
      <c r="I13" s="23" t="s">
        <v>477</v>
      </c>
      <c r="J13" s="23" t="s">
        <v>478</v>
      </c>
    </row>
    <row r="14" spans="1:12" ht="24" customHeight="1" x14ac:dyDescent="0.25">
      <c r="A14" s="18" t="s">
        <v>237</v>
      </c>
      <c r="B14" s="17" t="s">
        <v>40</v>
      </c>
      <c r="C14" s="17" t="s">
        <v>236</v>
      </c>
      <c r="D14" s="17" t="s">
        <v>479</v>
      </c>
      <c r="E14" s="19" t="s">
        <v>195</v>
      </c>
      <c r="F14" s="23" t="s">
        <v>480</v>
      </c>
      <c r="G14" s="23" t="s">
        <v>481</v>
      </c>
      <c r="H14" s="23" t="s">
        <v>482</v>
      </c>
      <c r="I14" s="23" t="s">
        <v>483</v>
      </c>
      <c r="J14" s="23" t="s">
        <v>484</v>
      </c>
    </row>
    <row r="15" spans="1:12" ht="24" customHeight="1" x14ac:dyDescent="0.25">
      <c r="A15" s="18" t="s">
        <v>370</v>
      </c>
      <c r="B15" s="17" t="s">
        <v>363</v>
      </c>
      <c r="C15" s="17" t="s">
        <v>369</v>
      </c>
      <c r="D15" s="17" t="s">
        <v>458</v>
      </c>
      <c r="E15" s="19" t="s">
        <v>361</v>
      </c>
      <c r="F15" s="23" t="s">
        <v>459</v>
      </c>
      <c r="G15" s="23" t="s">
        <v>485</v>
      </c>
      <c r="H15" s="23" t="s">
        <v>485</v>
      </c>
      <c r="I15" s="23" t="s">
        <v>486</v>
      </c>
      <c r="J15" s="23" t="s">
        <v>487</v>
      </c>
    </row>
    <row r="16" spans="1:12" ht="24" customHeight="1" x14ac:dyDescent="0.25">
      <c r="A16" s="18" t="s">
        <v>190</v>
      </c>
      <c r="B16" s="17" t="s">
        <v>32</v>
      </c>
      <c r="C16" s="17" t="s">
        <v>189</v>
      </c>
      <c r="D16" s="17" t="s">
        <v>397</v>
      </c>
      <c r="E16" s="19" t="s">
        <v>77</v>
      </c>
      <c r="F16" s="23" t="s">
        <v>488</v>
      </c>
      <c r="G16" s="23" t="s">
        <v>489</v>
      </c>
      <c r="H16" s="23" t="s">
        <v>490</v>
      </c>
      <c r="I16" s="23" t="s">
        <v>491</v>
      </c>
      <c r="J16" s="23" t="s">
        <v>492</v>
      </c>
    </row>
    <row r="17" spans="1:10" ht="48" customHeight="1" x14ac:dyDescent="0.25">
      <c r="A17" s="18" t="s">
        <v>272</v>
      </c>
      <c r="B17" s="17" t="s">
        <v>52</v>
      </c>
      <c r="C17" s="17" t="s">
        <v>271</v>
      </c>
      <c r="D17" s="17" t="s">
        <v>493</v>
      </c>
      <c r="E17" s="19" t="s">
        <v>270</v>
      </c>
      <c r="F17" s="23" t="s">
        <v>494</v>
      </c>
      <c r="G17" s="23" t="s">
        <v>495</v>
      </c>
      <c r="H17" s="23" t="s">
        <v>496</v>
      </c>
      <c r="I17" s="23" t="s">
        <v>497</v>
      </c>
      <c r="J17" s="23" t="s">
        <v>498</v>
      </c>
    </row>
    <row r="18" spans="1:10" ht="24" customHeight="1" x14ac:dyDescent="0.25">
      <c r="A18" s="18" t="s">
        <v>155</v>
      </c>
      <c r="B18" s="17" t="s">
        <v>32</v>
      </c>
      <c r="C18" s="17" t="s">
        <v>154</v>
      </c>
      <c r="D18" s="17" t="s">
        <v>397</v>
      </c>
      <c r="E18" s="19" t="s">
        <v>35</v>
      </c>
      <c r="F18" s="23" t="s">
        <v>499</v>
      </c>
      <c r="G18" s="23" t="s">
        <v>500</v>
      </c>
      <c r="H18" s="23" t="s">
        <v>501</v>
      </c>
      <c r="I18" s="23" t="s">
        <v>502</v>
      </c>
      <c r="J18" s="23" t="s">
        <v>503</v>
      </c>
    </row>
    <row r="19" spans="1:10" ht="24" customHeight="1" x14ac:dyDescent="0.25">
      <c r="A19" s="18" t="s">
        <v>161</v>
      </c>
      <c r="B19" s="17" t="s">
        <v>40</v>
      </c>
      <c r="C19" s="17" t="s">
        <v>160</v>
      </c>
      <c r="D19" s="17" t="s">
        <v>504</v>
      </c>
      <c r="E19" s="19" t="s">
        <v>159</v>
      </c>
      <c r="F19" s="23" t="s">
        <v>505</v>
      </c>
      <c r="G19" s="23" t="s">
        <v>506</v>
      </c>
      <c r="H19" s="23" t="s">
        <v>507</v>
      </c>
      <c r="I19" s="23" t="s">
        <v>508</v>
      </c>
      <c r="J19" s="23" t="s">
        <v>509</v>
      </c>
    </row>
    <row r="20" spans="1:10" ht="24" customHeight="1" x14ac:dyDescent="0.25">
      <c r="A20" s="18" t="s">
        <v>178</v>
      </c>
      <c r="B20" s="17" t="s">
        <v>40</v>
      </c>
      <c r="C20" s="17" t="s">
        <v>177</v>
      </c>
      <c r="D20" s="17" t="s">
        <v>510</v>
      </c>
      <c r="E20" s="19" t="s">
        <v>43</v>
      </c>
      <c r="F20" s="23" t="s">
        <v>511</v>
      </c>
      <c r="G20" s="23" t="s">
        <v>512</v>
      </c>
      <c r="H20" s="23" t="s">
        <v>513</v>
      </c>
      <c r="I20" s="23" t="s">
        <v>514</v>
      </c>
      <c r="J20" s="23" t="s">
        <v>515</v>
      </c>
    </row>
    <row r="21" spans="1:10" ht="36" customHeight="1" x14ac:dyDescent="0.25">
      <c r="A21" s="18" t="s">
        <v>60</v>
      </c>
      <c r="B21" s="17" t="s">
        <v>32</v>
      </c>
      <c r="C21" s="17" t="s">
        <v>59</v>
      </c>
      <c r="D21" s="17" t="s">
        <v>397</v>
      </c>
      <c r="E21" s="19" t="s">
        <v>58</v>
      </c>
      <c r="F21" s="23" t="s">
        <v>516</v>
      </c>
      <c r="G21" s="23" t="s">
        <v>517</v>
      </c>
      <c r="H21" s="23" t="s">
        <v>518</v>
      </c>
      <c r="I21" s="23" t="s">
        <v>519</v>
      </c>
      <c r="J21" s="23" t="s">
        <v>520</v>
      </c>
    </row>
    <row r="22" spans="1:10" ht="36" customHeight="1" x14ac:dyDescent="0.25">
      <c r="A22" s="18" t="s">
        <v>209</v>
      </c>
      <c r="B22" s="17" t="s">
        <v>32</v>
      </c>
      <c r="C22" s="17" t="s">
        <v>208</v>
      </c>
      <c r="D22" s="17" t="s">
        <v>397</v>
      </c>
      <c r="E22" s="19" t="s">
        <v>35</v>
      </c>
      <c r="F22" s="23" t="s">
        <v>521</v>
      </c>
      <c r="G22" s="23" t="s">
        <v>522</v>
      </c>
      <c r="H22" s="23" t="s">
        <v>523</v>
      </c>
      <c r="I22" s="23" t="s">
        <v>524</v>
      </c>
      <c r="J22" s="23" t="s">
        <v>525</v>
      </c>
    </row>
    <row r="23" spans="1:10" ht="24" customHeight="1" x14ac:dyDescent="0.25">
      <c r="A23" s="18" t="s">
        <v>212</v>
      </c>
      <c r="B23" s="17" t="s">
        <v>40</v>
      </c>
      <c r="C23" s="17" t="s">
        <v>211</v>
      </c>
      <c r="D23" s="17" t="s">
        <v>526</v>
      </c>
      <c r="E23" s="19" t="s">
        <v>35</v>
      </c>
      <c r="F23" s="23" t="s">
        <v>527</v>
      </c>
      <c r="G23" s="23" t="s">
        <v>528</v>
      </c>
      <c r="H23" s="23" t="s">
        <v>529</v>
      </c>
      <c r="I23" s="23" t="s">
        <v>530</v>
      </c>
      <c r="J23" s="23" t="s">
        <v>531</v>
      </c>
    </row>
    <row r="24" spans="1:10" ht="36" customHeight="1" x14ac:dyDescent="0.25">
      <c r="A24" s="18" t="s">
        <v>226</v>
      </c>
      <c r="B24" s="17" t="s">
        <v>40</v>
      </c>
      <c r="C24" s="17" t="s">
        <v>225</v>
      </c>
      <c r="D24" s="17" t="s">
        <v>532</v>
      </c>
      <c r="E24" s="19" t="s">
        <v>195</v>
      </c>
      <c r="F24" s="23" t="s">
        <v>533</v>
      </c>
      <c r="G24" s="23" t="s">
        <v>534</v>
      </c>
      <c r="H24" s="23" t="s">
        <v>535</v>
      </c>
      <c r="I24" s="23" t="s">
        <v>536</v>
      </c>
      <c r="J24" s="23" t="s">
        <v>537</v>
      </c>
    </row>
    <row r="25" spans="1:10" ht="24" customHeight="1" x14ac:dyDescent="0.25">
      <c r="A25" s="18" t="s">
        <v>332</v>
      </c>
      <c r="B25" s="17" t="s">
        <v>40</v>
      </c>
      <c r="C25" s="17" t="s">
        <v>331</v>
      </c>
      <c r="D25" s="17" t="s">
        <v>538</v>
      </c>
      <c r="E25" s="19" t="s">
        <v>43</v>
      </c>
      <c r="F25" s="23" t="s">
        <v>539</v>
      </c>
      <c r="G25" s="23" t="s">
        <v>540</v>
      </c>
      <c r="H25" s="23" t="s">
        <v>541</v>
      </c>
      <c r="I25" s="23" t="s">
        <v>542</v>
      </c>
      <c r="J25" s="23" t="s">
        <v>543</v>
      </c>
    </row>
    <row r="26" spans="1:10" ht="24" customHeight="1" x14ac:dyDescent="0.25">
      <c r="A26" s="18" t="s">
        <v>75</v>
      </c>
      <c r="B26" s="17" t="s">
        <v>32</v>
      </c>
      <c r="C26" s="17" t="s">
        <v>74</v>
      </c>
      <c r="D26" s="17" t="s">
        <v>397</v>
      </c>
      <c r="E26" s="19" t="s">
        <v>50</v>
      </c>
      <c r="F26" s="23" t="s">
        <v>544</v>
      </c>
      <c r="G26" s="23" t="s">
        <v>545</v>
      </c>
      <c r="H26" s="23" t="s">
        <v>546</v>
      </c>
      <c r="I26" s="23" t="s">
        <v>547</v>
      </c>
      <c r="J26" s="23" t="s">
        <v>548</v>
      </c>
    </row>
    <row r="27" spans="1:10" ht="36" customHeight="1" x14ac:dyDescent="0.25">
      <c r="A27" s="18" t="s">
        <v>343</v>
      </c>
      <c r="B27" s="17" t="s">
        <v>40</v>
      </c>
      <c r="C27" s="17" t="s">
        <v>342</v>
      </c>
      <c r="D27" s="17" t="s">
        <v>549</v>
      </c>
      <c r="E27" s="19" t="s">
        <v>43</v>
      </c>
      <c r="F27" s="23" t="s">
        <v>550</v>
      </c>
      <c r="G27" s="23" t="s">
        <v>551</v>
      </c>
      <c r="H27" s="23" t="s">
        <v>552</v>
      </c>
      <c r="I27" s="23" t="s">
        <v>553</v>
      </c>
      <c r="J27" s="23" t="s">
        <v>554</v>
      </c>
    </row>
    <row r="28" spans="1:10" ht="36" customHeight="1" x14ac:dyDescent="0.25">
      <c r="A28" s="18" t="s">
        <v>79</v>
      </c>
      <c r="B28" s="17" t="s">
        <v>32</v>
      </c>
      <c r="C28" s="17" t="s">
        <v>78</v>
      </c>
      <c r="D28" s="17" t="s">
        <v>397</v>
      </c>
      <c r="E28" s="19" t="s">
        <v>77</v>
      </c>
      <c r="F28" s="23" t="s">
        <v>555</v>
      </c>
      <c r="G28" s="23" t="s">
        <v>556</v>
      </c>
      <c r="H28" s="23" t="s">
        <v>557</v>
      </c>
      <c r="I28" s="23" t="s">
        <v>558</v>
      </c>
      <c r="J28" s="23" t="s">
        <v>559</v>
      </c>
    </row>
    <row r="29" spans="1:10" ht="24" customHeight="1" x14ac:dyDescent="0.25">
      <c r="A29" s="18" t="s">
        <v>364</v>
      </c>
      <c r="B29" s="17" t="s">
        <v>363</v>
      </c>
      <c r="C29" s="17" t="s">
        <v>362</v>
      </c>
      <c r="D29" s="17" t="s">
        <v>560</v>
      </c>
      <c r="E29" s="19" t="s">
        <v>361</v>
      </c>
      <c r="F29" s="23" t="s">
        <v>459</v>
      </c>
      <c r="G29" s="23" t="s">
        <v>561</v>
      </c>
      <c r="H29" s="23" t="s">
        <v>561</v>
      </c>
      <c r="I29" s="23" t="s">
        <v>562</v>
      </c>
      <c r="J29" s="23" t="s">
        <v>563</v>
      </c>
    </row>
    <row r="30" spans="1:10" ht="24" customHeight="1" x14ac:dyDescent="0.25">
      <c r="A30" s="18" t="s">
        <v>221</v>
      </c>
      <c r="B30" s="17" t="s">
        <v>40</v>
      </c>
      <c r="C30" s="17" t="s">
        <v>220</v>
      </c>
      <c r="D30" s="17" t="s">
        <v>526</v>
      </c>
      <c r="E30" s="19" t="s">
        <v>35</v>
      </c>
      <c r="F30" s="23" t="s">
        <v>564</v>
      </c>
      <c r="G30" s="23" t="s">
        <v>565</v>
      </c>
      <c r="H30" s="23" t="s">
        <v>566</v>
      </c>
      <c r="I30" s="23" t="s">
        <v>567</v>
      </c>
      <c r="J30" s="23" t="s">
        <v>568</v>
      </c>
    </row>
    <row r="31" spans="1:10" ht="24" customHeight="1" x14ac:dyDescent="0.25">
      <c r="A31" s="18" t="s">
        <v>218</v>
      </c>
      <c r="B31" s="17" t="s">
        <v>40</v>
      </c>
      <c r="C31" s="17" t="s">
        <v>217</v>
      </c>
      <c r="D31" s="17" t="s">
        <v>526</v>
      </c>
      <c r="E31" s="19" t="s">
        <v>35</v>
      </c>
      <c r="F31" s="23" t="s">
        <v>569</v>
      </c>
      <c r="G31" s="23" t="s">
        <v>570</v>
      </c>
      <c r="H31" s="23" t="s">
        <v>571</v>
      </c>
      <c r="I31" s="23" t="s">
        <v>572</v>
      </c>
      <c r="J31" s="23" t="s">
        <v>573</v>
      </c>
    </row>
    <row r="32" spans="1:10" ht="24" customHeight="1" x14ac:dyDescent="0.25">
      <c r="A32" s="18" t="s">
        <v>197</v>
      </c>
      <c r="B32" s="17" t="s">
        <v>32</v>
      </c>
      <c r="C32" s="17" t="s">
        <v>196</v>
      </c>
      <c r="D32" s="17" t="s">
        <v>397</v>
      </c>
      <c r="E32" s="19" t="s">
        <v>195</v>
      </c>
      <c r="F32" s="23" t="s">
        <v>574</v>
      </c>
      <c r="G32" s="23" t="s">
        <v>575</v>
      </c>
      <c r="H32" s="23" t="s">
        <v>576</v>
      </c>
      <c r="I32" s="23" t="s">
        <v>577</v>
      </c>
      <c r="J32" s="23" t="s">
        <v>578</v>
      </c>
    </row>
    <row r="33" spans="1:10" ht="24" customHeight="1" x14ac:dyDescent="0.25">
      <c r="A33" s="18" t="s">
        <v>71</v>
      </c>
      <c r="B33" s="17" t="s">
        <v>40</v>
      </c>
      <c r="C33" s="17" t="s">
        <v>70</v>
      </c>
      <c r="D33" s="17" t="s">
        <v>579</v>
      </c>
      <c r="E33" s="19" t="s">
        <v>69</v>
      </c>
      <c r="F33" s="23" t="s">
        <v>580</v>
      </c>
      <c r="G33" s="23" t="s">
        <v>581</v>
      </c>
      <c r="H33" s="23" t="s">
        <v>582</v>
      </c>
      <c r="I33" s="23" t="s">
        <v>583</v>
      </c>
      <c r="J33" s="23" t="s">
        <v>584</v>
      </c>
    </row>
    <row r="34" spans="1:10" ht="48" customHeight="1" x14ac:dyDescent="0.25">
      <c r="A34" s="18" t="s">
        <v>255</v>
      </c>
      <c r="B34" s="17" t="s">
        <v>40</v>
      </c>
      <c r="C34" s="17" t="s">
        <v>254</v>
      </c>
      <c r="D34" s="17" t="s">
        <v>585</v>
      </c>
      <c r="E34" s="19" t="s">
        <v>159</v>
      </c>
      <c r="F34" s="23" t="s">
        <v>586</v>
      </c>
      <c r="G34" s="23" t="s">
        <v>587</v>
      </c>
      <c r="H34" s="23" t="s">
        <v>588</v>
      </c>
      <c r="I34" s="23" t="s">
        <v>589</v>
      </c>
      <c r="J34" s="23" t="s">
        <v>590</v>
      </c>
    </row>
    <row r="35" spans="1:10" ht="24" customHeight="1" x14ac:dyDescent="0.25">
      <c r="A35" s="18" t="s">
        <v>48</v>
      </c>
      <c r="B35" s="17" t="s">
        <v>40</v>
      </c>
      <c r="C35" s="17" t="s">
        <v>47</v>
      </c>
      <c r="D35" s="17" t="s">
        <v>549</v>
      </c>
      <c r="E35" s="19" t="s">
        <v>43</v>
      </c>
      <c r="F35" s="23" t="s">
        <v>591</v>
      </c>
      <c r="G35" s="23" t="s">
        <v>592</v>
      </c>
      <c r="H35" s="23" t="s">
        <v>593</v>
      </c>
      <c r="I35" s="23" t="s">
        <v>594</v>
      </c>
      <c r="J35" s="23" t="s">
        <v>595</v>
      </c>
    </row>
    <row r="36" spans="1:10" ht="24" customHeight="1" x14ac:dyDescent="0.25">
      <c r="A36" s="18" t="s">
        <v>193</v>
      </c>
      <c r="B36" s="17" t="s">
        <v>32</v>
      </c>
      <c r="C36" s="17" t="s">
        <v>192</v>
      </c>
      <c r="D36" s="17" t="s">
        <v>397</v>
      </c>
      <c r="E36" s="19" t="s">
        <v>77</v>
      </c>
      <c r="F36" s="23" t="s">
        <v>596</v>
      </c>
      <c r="G36" s="23" t="s">
        <v>597</v>
      </c>
      <c r="H36" s="23" t="s">
        <v>598</v>
      </c>
      <c r="I36" s="23" t="s">
        <v>594</v>
      </c>
      <c r="J36" s="23" t="s">
        <v>599</v>
      </c>
    </row>
    <row r="37" spans="1:10" ht="24" customHeight="1" x14ac:dyDescent="0.25">
      <c r="A37" s="18" t="s">
        <v>302</v>
      </c>
      <c r="B37" s="17" t="s">
        <v>40</v>
      </c>
      <c r="C37" s="17" t="s">
        <v>301</v>
      </c>
      <c r="D37" s="17" t="s">
        <v>549</v>
      </c>
      <c r="E37" s="19" t="s">
        <v>43</v>
      </c>
      <c r="F37" s="23" t="s">
        <v>600</v>
      </c>
      <c r="G37" s="23" t="s">
        <v>601</v>
      </c>
      <c r="H37" s="23" t="s">
        <v>602</v>
      </c>
      <c r="I37" s="23" t="s">
        <v>603</v>
      </c>
      <c r="J37" s="23" t="s">
        <v>604</v>
      </c>
    </row>
    <row r="38" spans="1:10" ht="24" customHeight="1" x14ac:dyDescent="0.25">
      <c r="A38" s="18" t="s">
        <v>287</v>
      </c>
      <c r="B38" s="17" t="s">
        <v>40</v>
      </c>
      <c r="C38" s="17" t="s">
        <v>286</v>
      </c>
      <c r="D38" s="17" t="s">
        <v>435</v>
      </c>
      <c r="E38" s="19" t="s">
        <v>282</v>
      </c>
      <c r="F38" s="23" t="s">
        <v>605</v>
      </c>
      <c r="G38" s="23" t="s">
        <v>606</v>
      </c>
      <c r="H38" s="23" t="s">
        <v>607</v>
      </c>
      <c r="I38" s="23" t="s">
        <v>603</v>
      </c>
      <c r="J38" s="23" t="s">
        <v>608</v>
      </c>
    </row>
    <row r="39" spans="1:10" ht="24" customHeight="1" x14ac:dyDescent="0.25">
      <c r="A39" s="18" t="s">
        <v>200</v>
      </c>
      <c r="B39" s="17" t="s">
        <v>40</v>
      </c>
      <c r="C39" s="17" t="s">
        <v>199</v>
      </c>
      <c r="D39" s="17" t="s">
        <v>538</v>
      </c>
      <c r="E39" s="19" t="s">
        <v>195</v>
      </c>
      <c r="F39" s="23" t="s">
        <v>609</v>
      </c>
      <c r="G39" s="23" t="s">
        <v>610</v>
      </c>
      <c r="H39" s="23" t="s">
        <v>611</v>
      </c>
      <c r="I39" s="23" t="s">
        <v>612</v>
      </c>
      <c r="J39" s="23" t="s">
        <v>613</v>
      </c>
    </row>
    <row r="40" spans="1:10" ht="36" customHeight="1" x14ac:dyDescent="0.25">
      <c r="A40" s="18" t="s">
        <v>45</v>
      </c>
      <c r="B40" s="17" t="s">
        <v>40</v>
      </c>
      <c r="C40" s="17" t="s">
        <v>44</v>
      </c>
      <c r="D40" s="17" t="s">
        <v>549</v>
      </c>
      <c r="E40" s="19" t="s">
        <v>43</v>
      </c>
      <c r="F40" s="23" t="s">
        <v>614</v>
      </c>
      <c r="G40" s="23" t="s">
        <v>615</v>
      </c>
      <c r="H40" s="23" t="s">
        <v>616</v>
      </c>
      <c r="I40" s="23" t="s">
        <v>617</v>
      </c>
      <c r="J40" s="23" t="s">
        <v>618</v>
      </c>
    </row>
    <row r="41" spans="1:10" ht="24" customHeight="1" x14ac:dyDescent="0.25">
      <c r="A41" s="18" t="s">
        <v>373</v>
      </c>
      <c r="B41" s="17" t="s">
        <v>363</v>
      </c>
      <c r="C41" s="17" t="s">
        <v>372</v>
      </c>
      <c r="D41" s="17" t="s">
        <v>458</v>
      </c>
      <c r="E41" s="19" t="s">
        <v>361</v>
      </c>
      <c r="F41" s="23" t="s">
        <v>459</v>
      </c>
      <c r="G41" s="23" t="s">
        <v>619</v>
      </c>
      <c r="H41" s="23" t="s">
        <v>619</v>
      </c>
      <c r="I41" s="23" t="s">
        <v>620</v>
      </c>
      <c r="J41" s="23" t="s">
        <v>621</v>
      </c>
    </row>
    <row r="42" spans="1:10" ht="36" customHeight="1" x14ac:dyDescent="0.25">
      <c r="A42" s="18" t="s">
        <v>184</v>
      </c>
      <c r="B42" s="17" t="s">
        <v>40</v>
      </c>
      <c r="C42" s="17" t="s">
        <v>183</v>
      </c>
      <c r="D42" s="17" t="s">
        <v>622</v>
      </c>
      <c r="E42" s="19" t="s">
        <v>159</v>
      </c>
      <c r="F42" s="23" t="s">
        <v>623</v>
      </c>
      <c r="G42" s="23" t="s">
        <v>624</v>
      </c>
      <c r="H42" s="23" t="s">
        <v>625</v>
      </c>
      <c r="I42" s="23" t="s">
        <v>626</v>
      </c>
      <c r="J42" s="23" t="s">
        <v>627</v>
      </c>
    </row>
    <row r="43" spans="1:10" ht="36" customHeight="1" x14ac:dyDescent="0.25">
      <c r="A43" s="18" t="s">
        <v>56</v>
      </c>
      <c r="B43" s="17" t="s">
        <v>40</v>
      </c>
      <c r="C43" s="17" t="s">
        <v>55</v>
      </c>
      <c r="D43" s="17" t="s">
        <v>549</v>
      </c>
      <c r="E43" s="19" t="s">
        <v>43</v>
      </c>
      <c r="F43" s="23" t="s">
        <v>628</v>
      </c>
      <c r="G43" s="23" t="s">
        <v>629</v>
      </c>
      <c r="H43" s="23" t="s">
        <v>630</v>
      </c>
      <c r="I43" s="23" t="s">
        <v>631</v>
      </c>
      <c r="J43" s="23" t="s">
        <v>632</v>
      </c>
    </row>
    <row r="44" spans="1:10" ht="24" customHeight="1" x14ac:dyDescent="0.25">
      <c r="A44" s="18" t="s">
        <v>203</v>
      </c>
      <c r="B44" s="17" t="s">
        <v>40</v>
      </c>
      <c r="C44" s="17" t="s">
        <v>202</v>
      </c>
      <c r="D44" s="17" t="s">
        <v>538</v>
      </c>
      <c r="E44" s="19" t="s">
        <v>195</v>
      </c>
      <c r="F44" s="23" t="s">
        <v>609</v>
      </c>
      <c r="G44" s="23" t="s">
        <v>633</v>
      </c>
      <c r="H44" s="23" t="s">
        <v>634</v>
      </c>
      <c r="I44" s="23" t="s">
        <v>635</v>
      </c>
      <c r="J44" s="23" t="s">
        <v>636</v>
      </c>
    </row>
    <row r="45" spans="1:10" ht="24" customHeight="1" x14ac:dyDescent="0.25">
      <c r="A45" s="18" t="s">
        <v>252</v>
      </c>
      <c r="B45" s="17" t="s">
        <v>40</v>
      </c>
      <c r="C45" s="17" t="s">
        <v>251</v>
      </c>
      <c r="D45" s="17" t="s">
        <v>538</v>
      </c>
      <c r="E45" s="19" t="s">
        <v>250</v>
      </c>
      <c r="F45" s="23" t="s">
        <v>637</v>
      </c>
      <c r="G45" s="23" t="s">
        <v>638</v>
      </c>
      <c r="H45" s="23" t="s">
        <v>639</v>
      </c>
      <c r="I45" s="23" t="s">
        <v>640</v>
      </c>
      <c r="J45" s="23" t="s">
        <v>641</v>
      </c>
    </row>
    <row r="46" spans="1:10" ht="24" customHeight="1" x14ac:dyDescent="0.25">
      <c r="A46" s="18" t="s">
        <v>215</v>
      </c>
      <c r="B46" s="17" t="s">
        <v>40</v>
      </c>
      <c r="C46" s="17" t="s">
        <v>214</v>
      </c>
      <c r="D46" s="17" t="s">
        <v>526</v>
      </c>
      <c r="E46" s="19" t="s">
        <v>35</v>
      </c>
      <c r="F46" s="23" t="s">
        <v>642</v>
      </c>
      <c r="G46" s="23" t="s">
        <v>643</v>
      </c>
      <c r="H46" s="23" t="s">
        <v>644</v>
      </c>
      <c r="I46" s="23" t="s">
        <v>640</v>
      </c>
      <c r="J46" s="23" t="s">
        <v>645</v>
      </c>
    </row>
    <row r="47" spans="1:10" ht="24" customHeight="1" x14ac:dyDescent="0.25">
      <c r="A47" s="18" t="s">
        <v>187</v>
      </c>
      <c r="B47" s="17" t="s">
        <v>32</v>
      </c>
      <c r="C47" s="17" t="s">
        <v>186</v>
      </c>
      <c r="D47" s="17" t="s">
        <v>397</v>
      </c>
      <c r="E47" s="19" t="s">
        <v>77</v>
      </c>
      <c r="F47" s="23" t="s">
        <v>646</v>
      </c>
      <c r="G47" s="23" t="s">
        <v>647</v>
      </c>
      <c r="H47" s="23" t="s">
        <v>648</v>
      </c>
      <c r="I47" s="23" t="s">
        <v>649</v>
      </c>
      <c r="J47" s="23" t="s">
        <v>650</v>
      </c>
    </row>
    <row r="48" spans="1:10" ht="36" customHeight="1" x14ac:dyDescent="0.25">
      <c r="A48" s="18" t="s">
        <v>258</v>
      </c>
      <c r="B48" s="17" t="s">
        <v>40</v>
      </c>
      <c r="C48" s="17" t="s">
        <v>257</v>
      </c>
      <c r="D48" s="17" t="s">
        <v>651</v>
      </c>
      <c r="E48" s="19" t="s">
        <v>43</v>
      </c>
      <c r="F48" s="23" t="s">
        <v>652</v>
      </c>
      <c r="G48" s="23" t="s">
        <v>653</v>
      </c>
      <c r="H48" s="23" t="s">
        <v>654</v>
      </c>
      <c r="I48" s="23" t="s">
        <v>649</v>
      </c>
      <c r="J48" s="23" t="s">
        <v>655</v>
      </c>
    </row>
    <row r="49" spans="1:10" ht="24" customHeight="1" x14ac:dyDescent="0.25">
      <c r="A49" s="18" t="s">
        <v>41</v>
      </c>
      <c r="B49" s="17" t="s">
        <v>40</v>
      </c>
      <c r="C49" s="17" t="s">
        <v>39</v>
      </c>
      <c r="D49" s="17" t="s">
        <v>473</v>
      </c>
      <c r="E49" s="19" t="s">
        <v>35</v>
      </c>
      <c r="F49" s="23" t="s">
        <v>656</v>
      </c>
      <c r="G49" s="23" t="s">
        <v>657</v>
      </c>
      <c r="H49" s="23" t="s">
        <v>658</v>
      </c>
      <c r="I49" s="23" t="s">
        <v>649</v>
      </c>
      <c r="J49" s="23" t="s">
        <v>659</v>
      </c>
    </row>
    <row r="50" spans="1:10" ht="24" customHeight="1" x14ac:dyDescent="0.25">
      <c r="A50" s="18" t="s">
        <v>316</v>
      </c>
      <c r="B50" s="17" t="s">
        <v>32</v>
      </c>
      <c r="C50" s="17" t="s">
        <v>315</v>
      </c>
      <c r="D50" s="17" t="s">
        <v>397</v>
      </c>
      <c r="E50" s="19" t="s">
        <v>50</v>
      </c>
      <c r="F50" s="23" t="s">
        <v>660</v>
      </c>
      <c r="G50" s="23" t="s">
        <v>661</v>
      </c>
      <c r="H50" s="23" t="s">
        <v>662</v>
      </c>
      <c r="I50" s="23" t="s">
        <v>649</v>
      </c>
      <c r="J50" s="23" t="s">
        <v>663</v>
      </c>
    </row>
    <row r="51" spans="1:10" ht="36" customHeight="1" x14ac:dyDescent="0.25">
      <c r="A51" s="18" t="s">
        <v>232</v>
      </c>
      <c r="B51" s="17" t="s">
        <v>40</v>
      </c>
      <c r="C51" s="17" t="s">
        <v>231</v>
      </c>
      <c r="D51" s="17" t="s">
        <v>532</v>
      </c>
      <c r="E51" s="19" t="s">
        <v>195</v>
      </c>
      <c r="F51" s="23" t="s">
        <v>664</v>
      </c>
      <c r="G51" s="23" t="s">
        <v>665</v>
      </c>
      <c r="H51" s="23" t="s">
        <v>666</v>
      </c>
      <c r="I51" s="23" t="s">
        <v>649</v>
      </c>
      <c r="J51" s="23" t="s">
        <v>667</v>
      </c>
    </row>
    <row r="52" spans="1:10" ht="48" customHeight="1" x14ac:dyDescent="0.25">
      <c r="A52" s="18" t="s">
        <v>53</v>
      </c>
      <c r="B52" s="17" t="s">
        <v>52</v>
      </c>
      <c r="C52" s="17" t="s">
        <v>51</v>
      </c>
      <c r="D52" s="17" t="s">
        <v>493</v>
      </c>
      <c r="E52" s="19" t="s">
        <v>50</v>
      </c>
      <c r="F52" s="23" t="s">
        <v>668</v>
      </c>
      <c r="G52" s="23" t="s">
        <v>669</v>
      </c>
      <c r="H52" s="23" t="s">
        <v>670</v>
      </c>
      <c r="I52" s="23" t="s">
        <v>671</v>
      </c>
      <c r="J52" s="23" t="s">
        <v>672</v>
      </c>
    </row>
    <row r="53" spans="1:10" ht="24" customHeight="1" x14ac:dyDescent="0.25">
      <c r="A53" s="18" t="s">
        <v>105</v>
      </c>
      <c r="B53" s="17" t="s">
        <v>32</v>
      </c>
      <c r="C53" s="17" t="s">
        <v>104</v>
      </c>
      <c r="D53" s="17" t="s">
        <v>397</v>
      </c>
      <c r="E53" s="19" t="s">
        <v>50</v>
      </c>
      <c r="F53" s="23" t="s">
        <v>673</v>
      </c>
      <c r="G53" s="23" t="s">
        <v>674</v>
      </c>
      <c r="H53" s="23" t="s">
        <v>675</v>
      </c>
      <c r="I53" s="23" t="s">
        <v>581</v>
      </c>
      <c r="J53" s="23" t="s">
        <v>676</v>
      </c>
    </row>
    <row r="54" spans="1:10" ht="36" customHeight="1" x14ac:dyDescent="0.25">
      <c r="A54" s="18" t="s">
        <v>359</v>
      </c>
      <c r="B54" s="17" t="s">
        <v>40</v>
      </c>
      <c r="C54" s="17" t="s">
        <v>358</v>
      </c>
      <c r="D54" s="17" t="s">
        <v>677</v>
      </c>
      <c r="E54" s="19" t="s">
        <v>195</v>
      </c>
      <c r="F54" s="23" t="s">
        <v>459</v>
      </c>
      <c r="G54" s="23" t="s">
        <v>678</v>
      </c>
      <c r="H54" s="23" t="s">
        <v>678</v>
      </c>
      <c r="I54" s="23" t="s">
        <v>679</v>
      </c>
      <c r="J54" s="23" t="s">
        <v>680</v>
      </c>
    </row>
    <row r="55" spans="1:10" ht="24" customHeight="1" x14ac:dyDescent="0.25">
      <c r="A55" s="18" t="s">
        <v>356</v>
      </c>
      <c r="B55" s="17" t="s">
        <v>40</v>
      </c>
      <c r="C55" s="17" t="s">
        <v>355</v>
      </c>
      <c r="D55" s="17" t="s">
        <v>681</v>
      </c>
      <c r="E55" s="19" t="s">
        <v>77</v>
      </c>
      <c r="F55" s="23" t="s">
        <v>682</v>
      </c>
      <c r="G55" s="23" t="s">
        <v>683</v>
      </c>
      <c r="H55" s="23" t="s">
        <v>684</v>
      </c>
      <c r="I55" s="23" t="s">
        <v>679</v>
      </c>
      <c r="J55" s="23" t="s">
        <v>685</v>
      </c>
    </row>
    <row r="56" spans="1:10" ht="24" customHeight="1" x14ac:dyDescent="0.25">
      <c r="A56" s="18" t="s">
        <v>33</v>
      </c>
      <c r="B56" s="17" t="s">
        <v>32</v>
      </c>
      <c r="C56" s="17" t="s">
        <v>31</v>
      </c>
      <c r="D56" s="17" t="s">
        <v>397</v>
      </c>
      <c r="E56" s="19" t="s">
        <v>30</v>
      </c>
      <c r="F56" s="23" t="s">
        <v>686</v>
      </c>
      <c r="G56" s="23" t="s">
        <v>687</v>
      </c>
      <c r="H56" s="23" t="s">
        <v>688</v>
      </c>
      <c r="I56" s="23" t="s">
        <v>689</v>
      </c>
      <c r="J56" s="23" t="s">
        <v>690</v>
      </c>
    </row>
    <row r="57" spans="1:10" ht="36" customHeight="1" x14ac:dyDescent="0.25">
      <c r="A57" s="18" t="s">
        <v>229</v>
      </c>
      <c r="B57" s="17" t="s">
        <v>40</v>
      </c>
      <c r="C57" s="17" t="s">
        <v>228</v>
      </c>
      <c r="D57" s="17" t="s">
        <v>532</v>
      </c>
      <c r="E57" s="19" t="s">
        <v>195</v>
      </c>
      <c r="F57" s="23" t="s">
        <v>691</v>
      </c>
      <c r="G57" s="23" t="s">
        <v>692</v>
      </c>
      <c r="H57" s="23" t="s">
        <v>693</v>
      </c>
      <c r="I57" s="23" t="s">
        <v>694</v>
      </c>
      <c r="J57" s="23" t="s">
        <v>695</v>
      </c>
    </row>
    <row r="58" spans="1:10" ht="24" customHeight="1" x14ac:dyDescent="0.25">
      <c r="A58" s="18" t="s">
        <v>325</v>
      </c>
      <c r="B58" s="17" t="s">
        <v>32</v>
      </c>
      <c r="C58" s="17" t="s">
        <v>324</v>
      </c>
      <c r="D58" s="17" t="s">
        <v>397</v>
      </c>
      <c r="E58" s="19" t="s">
        <v>50</v>
      </c>
      <c r="F58" s="23" t="s">
        <v>696</v>
      </c>
      <c r="G58" s="23" t="s">
        <v>697</v>
      </c>
      <c r="H58" s="23" t="s">
        <v>698</v>
      </c>
      <c r="I58" s="23" t="s">
        <v>694</v>
      </c>
      <c r="J58" s="23" t="s">
        <v>699</v>
      </c>
    </row>
    <row r="59" spans="1:10" ht="36" customHeight="1" x14ac:dyDescent="0.25">
      <c r="A59" s="18" t="s">
        <v>353</v>
      </c>
      <c r="B59" s="17" t="s">
        <v>40</v>
      </c>
      <c r="C59" s="17" t="s">
        <v>352</v>
      </c>
      <c r="D59" s="17" t="s">
        <v>549</v>
      </c>
      <c r="E59" s="19" t="s">
        <v>43</v>
      </c>
      <c r="F59" s="23" t="s">
        <v>700</v>
      </c>
      <c r="G59" s="23" t="s">
        <v>701</v>
      </c>
      <c r="H59" s="23" t="s">
        <v>702</v>
      </c>
      <c r="I59" s="23" t="s">
        <v>703</v>
      </c>
      <c r="J59" s="23" t="s">
        <v>704</v>
      </c>
    </row>
    <row r="60" spans="1:10" ht="36" customHeight="1" x14ac:dyDescent="0.25">
      <c r="A60" s="18" t="s">
        <v>350</v>
      </c>
      <c r="B60" s="17" t="s">
        <v>40</v>
      </c>
      <c r="C60" s="17" t="s">
        <v>349</v>
      </c>
      <c r="D60" s="17" t="s">
        <v>549</v>
      </c>
      <c r="E60" s="19" t="s">
        <v>43</v>
      </c>
      <c r="F60" s="23" t="s">
        <v>705</v>
      </c>
      <c r="G60" s="23" t="s">
        <v>629</v>
      </c>
      <c r="H60" s="23" t="s">
        <v>706</v>
      </c>
      <c r="I60" s="23" t="s">
        <v>707</v>
      </c>
      <c r="J60" s="23" t="s">
        <v>708</v>
      </c>
    </row>
    <row r="61" spans="1:10" ht="24" customHeight="1" x14ac:dyDescent="0.25">
      <c r="A61" s="18" t="s">
        <v>263</v>
      </c>
      <c r="B61" s="17" t="s">
        <v>40</v>
      </c>
      <c r="C61" s="17" t="s">
        <v>262</v>
      </c>
      <c r="D61" s="17" t="s">
        <v>709</v>
      </c>
      <c r="E61" s="19" t="s">
        <v>35</v>
      </c>
      <c r="F61" s="23" t="s">
        <v>710</v>
      </c>
      <c r="G61" s="23" t="s">
        <v>711</v>
      </c>
      <c r="H61" s="23" t="s">
        <v>712</v>
      </c>
      <c r="I61" s="23" t="s">
        <v>713</v>
      </c>
      <c r="J61" s="23" t="s">
        <v>714</v>
      </c>
    </row>
    <row r="62" spans="1:10" ht="48" customHeight="1" x14ac:dyDescent="0.25">
      <c r="A62" s="18" t="s">
        <v>169</v>
      </c>
      <c r="B62" s="17" t="s">
        <v>40</v>
      </c>
      <c r="C62" s="17" t="s">
        <v>168</v>
      </c>
      <c r="D62" s="17" t="s">
        <v>715</v>
      </c>
      <c r="E62" s="19" t="s">
        <v>159</v>
      </c>
      <c r="F62" s="23" t="s">
        <v>716</v>
      </c>
      <c r="G62" s="23" t="s">
        <v>717</v>
      </c>
      <c r="H62" s="23" t="s">
        <v>718</v>
      </c>
      <c r="I62" s="23" t="s">
        <v>719</v>
      </c>
      <c r="J62" s="23" t="s">
        <v>720</v>
      </c>
    </row>
    <row r="63" spans="1:10" ht="24" customHeight="1" x14ac:dyDescent="0.25">
      <c r="A63" s="18" t="s">
        <v>340</v>
      </c>
      <c r="B63" s="17" t="s">
        <v>40</v>
      </c>
      <c r="C63" s="17" t="s">
        <v>339</v>
      </c>
      <c r="D63" s="17" t="s">
        <v>549</v>
      </c>
      <c r="E63" s="19" t="s">
        <v>43</v>
      </c>
      <c r="F63" s="23" t="s">
        <v>721</v>
      </c>
      <c r="G63" s="23" t="s">
        <v>722</v>
      </c>
      <c r="H63" s="23" t="s">
        <v>723</v>
      </c>
      <c r="I63" s="23" t="s">
        <v>719</v>
      </c>
      <c r="J63" s="23" t="s">
        <v>724</v>
      </c>
    </row>
    <row r="64" spans="1:10" ht="24" customHeight="1" x14ac:dyDescent="0.25">
      <c r="A64" s="18" t="s">
        <v>310</v>
      </c>
      <c r="B64" s="17" t="s">
        <v>40</v>
      </c>
      <c r="C64" s="17" t="s">
        <v>309</v>
      </c>
      <c r="D64" s="17" t="s">
        <v>725</v>
      </c>
      <c r="E64" s="19" t="s">
        <v>159</v>
      </c>
      <c r="F64" s="23" t="s">
        <v>726</v>
      </c>
      <c r="G64" s="23" t="s">
        <v>689</v>
      </c>
      <c r="H64" s="23" t="s">
        <v>727</v>
      </c>
      <c r="I64" s="23" t="s">
        <v>728</v>
      </c>
      <c r="J64" s="23" t="s">
        <v>729</v>
      </c>
    </row>
    <row r="65" spans="1:10" ht="36" customHeight="1" x14ac:dyDescent="0.25">
      <c r="A65" s="18" t="s">
        <v>296</v>
      </c>
      <c r="B65" s="17" t="s">
        <v>40</v>
      </c>
      <c r="C65" s="17" t="s">
        <v>295</v>
      </c>
      <c r="D65" s="17" t="s">
        <v>538</v>
      </c>
      <c r="E65" s="19" t="s">
        <v>159</v>
      </c>
      <c r="F65" s="23" t="s">
        <v>730</v>
      </c>
      <c r="G65" s="23" t="s">
        <v>731</v>
      </c>
      <c r="H65" s="23" t="s">
        <v>732</v>
      </c>
      <c r="I65" s="23" t="s">
        <v>733</v>
      </c>
      <c r="J65" s="23" t="s">
        <v>734</v>
      </c>
    </row>
    <row r="66" spans="1:10" ht="24" customHeight="1" x14ac:dyDescent="0.25">
      <c r="A66" s="18" t="s">
        <v>322</v>
      </c>
      <c r="B66" s="17" t="s">
        <v>32</v>
      </c>
      <c r="C66" s="17" t="s">
        <v>321</v>
      </c>
      <c r="D66" s="17" t="s">
        <v>397</v>
      </c>
      <c r="E66" s="19" t="s">
        <v>50</v>
      </c>
      <c r="F66" s="23" t="s">
        <v>735</v>
      </c>
      <c r="G66" s="23" t="s">
        <v>736</v>
      </c>
      <c r="H66" s="23" t="s">
        <v>737</v>
      </c>
      <c r="I66" s="23" t="s">
        <v>733</v>
      </c>
      <c r="J66" s="23" t="s">
        <v>738</v>
      </c>
    </row>
    <row r="67" spans="1:10" ht="24" customHeight="1" x14ac:dyDescent="0.25">
      <c r="A67" s="18" t="s">
        <v>367</v>
      </c>
      <c r="B67" s="17" t="s">
        <v>40</v>
      </c>
      <c r="C67" s="17" t="s">
        <v>366</v>
      </c>
      <c r="D67" s="17" t="s">
        <v>739</v>
      </c>
      <c r="E67" s="19" t="s">
        <v>77</v>
      </c>
      <c r="F67" s="23" t="s">
        <v>740</v>
      </c>
      <c r="G67" s="23" t="s">
        <v>741</v>
      </c>
      <c r="H67" s="23" t="s">
        <v>742</v>
      </c>
      <c r="I67" s="23" t="s">
        <v>733</v>
      </c>
      <c r="J67" s="23" t="s">
        <v>743</v>
      </c>
    </row>
    <row r="68" spans="1:10" ht="24" customHeight="1" x14ac:dyDescent="0.25">
      <c r="A68" s="18" t="s">
        <v>266</v>
      </c>
      <c r="B68" s="17" t="s">
        <v>40</v>
      </c>
      <c r="C68" s="17" t="s">
        <v>265</v>
      </c>
      <c r="D68" s="17" t="s">
        <v>744</v>
      </c>
      <c r="E68" s="19" t="s">
        <v>35</v>
      </c>
      <c r="F68" s="23" t="s">
        <v>710</v>
      </c>
      <c r="G68" s="23" t="s">
        <v>745</v>
      </c>
      <c r="H68" s="23" t="s">
        <v>746</v>
      </c>
      <c r="I68" s="23" t="s">
        <v>747</v>
      </c>
      <c r="J68" s="23" t="s">
        <v>748</v>
      </c>
    </row>
    <row r="69" spans="1:10" ht="24" customHeight="1" x14ac:dyDescent="0.25">
      <c r="A69" s="18" t="s">
        <v>242</v>
      </c>
      <c r="B69" s="17" t="s">
        <v>40</v>
      </c>
      <c r="C69" s="17" t="s">
        <v>241</v>
      </c>
      <c r="D69" s="17" t="s">
        <v>549</v>
      </c>
      <c r="E69" s="19" t="s">
        <v>43</v>
      </c>
      <c r="F69" s="23" t="s">
        <v>749</v>
      </c>
      <c r="G69" s="23" t="s">
        <v>750</v>
      </c>
      <c r="H69" s="23" t="s">
        <v>751</v>
      </c>
      <c r="I69" s="23" t="s">
        <v>747</v>
      </c>
      <c r="J69" s="23" t="s">
        <v>752</v>
      </c>
    </row>
    <row r="70" spans="1:10" ht="24" customHeight="1" x14ac:dyDescent="0.25">
      <c r="A70" s="18" t="s">
        <v>37</v>
      </c>
      <c r="B70" s="17" t="s">
        <v>32</v>
      </c>
      <c r="C70" s="17" t="s">
        <v>36</v>
      </c>
      <c r="D70" s="17" t="s">
        <v>397</v>
      </c>
      <c r="E70" s="19" t="s">
        <v>35</v>
      </c>
      <c r="F70" s="23" t="s">
        <v>735</v>
      </c>
      <c r="G70" s="23" t="s">
        <v>753</v>
      </c>
      <c r="H70" s="23" t="s">
        <v>754</v>
      </c>
      <c r="I70" s="23" t="s">
        <v>755</v>
      </c>
      <c r="J70" s="23" t="s">
        <v>756</v>
      </c>
    </row>
    <row r="71" spans="1:10" ht="24" customHeight="1" x14ac:dyDescent="0.25">
      <c r="A71" s="18" t="s">
        <v>148</v>
      </c>
      <c r="B71" s="17" t="s">
        <v>32</v>
      </c>
      <c r="C71" s="17" t="s">
        <v>147</v>
      </c>
      <c r="D71" s="17" t="s">
        <v>397</v>
      </c>
      <c r="E71" s="19" t="s">
        <v>50</v>
      </c>
      <c r="F71" s="23" t="s">
        <v>757</v>
      </c>
      <c r="G71" s="23" t="s">
        <v>758</v>
      </c>
      <c r="H71" s="23" t="s">
        <v>759</v>
      </c>
      <c r="I71" s="23" t="s">
        <v>755</v>
      </c>
      <c r="J71" s="23" t="s">
        <v>760</v>
      </c>
    </row>
    <row r="72" spans="1:10" ht="24" customHeight="1" x14ac:dyDescent="0.25">
      <c r="A72" s="18" t="s">
        <v>245</v>
      </c>
      <c r="B72" s="17" t="s">
        <v>40</v>
      </c>
      <c r="C72" s="17" t="s">
        <v>244</v>
      </c>
      <c r="D72" s="17" t="s">
        <v>761</v>
      </c>
      <c r="E72" s="19" t="s">
        <v>43</v>
      </c>
      <c r="F72" s="23" t="s">
        <v>749</v>
      </c>
      <c r="G72" s="23" t="s">
        <v>762</v>
      </c>
      <c r="H72" s="23" t="s">
        <v>763</v>
      </c>
      <c r="I72" s="23" t="s">
        <v>755</v>
      </c>
      <c r="J72" s="23" t="s">
        <v>764</v>
      </c>
    </row>
    <row r="73" spans="1:10" ht="36" customHeight="1" x14ac:dyDescent="0.25">
      <c r="A73" s="18" t="s">
        <v>346</v>
      </c>
      <c r="B73" s="17" t="s">
        <v>40</v>
      </c>
      <c r="C73" s="17" t="s">
        <v>345</v>
      </c>
      <c r="D73" s="17" t="s">
        <v>549</v>
      </c>
      <c r="E73" s="19" t="s">
        <v>43</v>
      </c>
      <c r="F73" s="23" t="s">
        <v>765</v>
      </c>
      <c r="G73" s="23" t="s">
        <v>766</v>
      </c>
      <c r="H73" s="23" t="s">
        <v>767</v>
      </c>
      <c r="I73" s="23" t="s">
        <v>755</v>
      </c>
      <c r="J73" s="23" t="s">
        <v>768</v>
      </c>
    </row>
    <row r="74" spans="1:10" ht="24" customHeight="1" x14ac:dyDescent="0.25">
      <c r="A74" s="18" t="s">
        <v>319</v>
      </c>
      <c r="B74" s="17" t="s">
        <v>32</v>
      </c>
      <c r="C74" s="17" t="s">
        <v>318</v>
      </c>
      <c r="D74" s="17" t="s">
        <v>397</v>
      </c>
      <c r="E74" s="19" t="s">
        <v>50</v>
      </c>
      <c r="F74" s="23" t="s">
        <v>605</v>
      </c>
      <c r="G74" s="23" t="s">
        <v>769</v>
      </c>
      <c r="H74" s="23" t="s">
        <v>770</v>
      </c>
      <c r="I74" s="23" t="s">
        <v>755</v>
      </c>
      <c r="J74" s="23" t="s">
        <v>771</v>
      </c>
    </row>
    <row r="75" spans="1:10" ht="24" customHeight="1" x14ac:dyDescent="0.25">
      <c r="A75" s="18" t="s">
        <v>152</v>
      </c>
      <c r="B75" s="17" t="s">
        <v>32</v>
      </c>
      <c r="C75" s="17" t="s">
        <v>151</v>
      </c>
      <c r="D75" s="17" t="s">
        <v>397</v>
      </c>
      <c r="E75" s="19" t="s">
        <v>50</v>
      </c>
      <c r="F75" s="23" t="s">
        <v>772</v>
      </c>
      <c r="G75" s="23" t="s">
        <v>773</v>
      </c>
      <c r="H75" s="23" t="s">
        <v>774</v>
      </c>
      <c r="I75" s="23" t="s">
        <v>775</v>
      </c>
      <c r="J75" s="23" t="s">
        <v>771</v>
      </c>
    </row>
    <row r="76" spans="1:10" ht="24" customHeight="1" x14ac:dyDescent="0.25">
      <c r="A76" s="18" t="s">
        <v>336</v>
      </c>
      <c r="B76" s="17" t="s">
        <v>40</v>
      </c>
      <c r="C76" s="17" t="s">
        <v>335</v>
      </c>
      <c r="D76" s="17" t="s">
        <v>63</v>
      </c>
      <c r="E76" s="19" t="s">
        <v>43</v>
      </c>
      <c r="F76" s="23" t="s">
        <v>539</v>
      </c>
      <c r="G76" s="23" t="s">
        <v>775</v>
      </c>
      <c r="H76" s="23" t="s">
        <v>775</v>
      </c>
      <c r="I76" s="23" t="s">
        <v>775</v>
      </c>
      <c r="J76" s="23" t="s">
        <v>771</v>
      </c>
    </row>
    <row r="77" spans="1:10" ht="24" customHeight="1" x14ac:dyDescent="0.25">
      <c r="A77" s="18" t="s">
        <v>248</v>
      </c>
      <c r="B77" s="17" t="s">
        <v>40</v>
      </c>
      <c r="C77" s="17" t="s">
        <v>247</v>
      </c>
      <c r="D77" s="17" t="s">
        <v>63</v>
      </c>
      <c r="E77" s="19" t="s">
        <v>195</v>
      </c>
      <c r="F77" s="23" t="s">
        <v>776</v>
      </c>
      <c r="G77" s="23" t="s">
        <v>775</v>
      </c>
      <c r="H77" s="23" t="s">
        <v>775</v>
      </c>
      <c r="I77" s="23" t="s">
        <v>775</v>
      </c>
      <c r="J77" s="23" t="s">
        <v>771</v>
      </c>
    </row>
    <row r="78" spans="1:10" x14ac:dyDescent="0.25">
      <c r="A78" s="6"/>
      <c r="B78" s="6"/>
      <c r="C78" s="6"/>
      <c r="D78" s="6"/>
      <c r="E78" s="6"/>
      <c r="F78" s="6"/>
      <c r="G78" s="6"/>
      <c r="H78" s="6"/>
      <c r="I78" s="6"/>
      <c r="J78" s="6"/>
    </row>
    <row r="79" spans="1:10" x14ac:dyDescent="0.25">
      <c r="A79" s="69"/>
      <c r="B79" s="69"/>
      <c r="C79" s="69"/>
      <c r="D79" s="7"/>
      <c r="E79" s="8"/>
      <c r="F79" s="70" t="s">
        <v>26</v>
      </c>
      <c r="G79" s="69"/>
      <c r="H79" s="71">
        <v>13644011.789999999</v>
      </c>
      <c r="I79" s="69"/>
      <c r="J79" s="69"/>
    </row>
    <row r="80" spans="1:10" x14ac:dyDescent="0.25">
      <c r="A80" s="69"/>
      <c r="B80" s="69"/>
      <c r="C80" s="69"/>
      <c r="D80" s="7"/>
      <c r="E80" s="8"/>
      <c r="F80" s="70" t="s">
        <v>27</v>
      </c>
      <c r="G80" s="69"/>
      <c r="H80" s="71">
        <v>3122002.12</v>
      </c>
      <c r="I80" s="69"/>
      <c r="J80" s="69"/>
    </row>
    <row r="81" spans="1:10" x14ac:dyDescent="0.25">
      <c r="A81" s="69"/>
      <c r="B81" s="69"/>
      <c r="C81" s="69"/>
      <c r="D81" s="7"/>
      <c r="E81" s="8"/>
      <c r="F81" s="70" t="s">
        <v>28</v>
      </c>
      <c r="G81" s="69"/>
      <c r="H81" s="71">
        <v>16766013.91</v>
      </c>
      <c r="I81" s="69"/>
      <c r="J81" s="69"/>
    </row>
    <row r="82" spans="1:10" ht="60" customHeight="1" x14ac:dyDescent="0.25">
      <c r="A82" s="9"/>
      <c r="B82" s="9"/>
      <c r="C82" s="9"/>
      <c r="D82" s="9"/>
      <c r="E82" s="9"/>
      <c r="F82" s="9"/>
      <c r="G82" s="9"/>
      <c r="H82" s="9"/>
      <c r="I82" s="9"/>
      <c r="J82" s="9"/>
    </row>
    <row r="83" spans="1:10" ht="69.900000000000006" customHeight="1" x14ac:dyDescent="0.25">
      <c r="A83" s="67" t="s">
        <v>29</v>
      </c>
      <c r="B83" s="68"/>
      <c r="C83" s="68"/>
      <c r="D83" s="68"/>
      <c r="E83" s="68"/>
      <c r="F83" s="68"/>
      <c r="G83" s="68"/>
      <c r="H83" s="68"/>
      <c r="I83" s="68"/>
      <c r="J83" s="68"/>
    </row>
  </sheetData>
  <mergeCells count="15">
    <mergeCell ref="A79:C79"/>
    <mergeCell ref="F79:G79"/>
    <mergeCell ref="H79:J79"/>
    <mergeCell ref="E1:G1"/>
    <mergeCell ref="H1:J1"/>
    <mergeCell ref="E2:G2"/>
    <mergeCell ref="H2:J2"/>
    <mergeCell ref="A3:J3"/>
    <mergeCell ref="A83:J83"/>
    <mergeCell ref="A80:C80"/>
    <mergeCell ref="F80:G80"/>
    <mergeCell ref="H80:J80"/>
    <mergeCell ref="A81:C81"/>
    <mergeCell ref="F81:G81"/>
    <mergeCell ref="H81:J81"/>
  </mergeCells>
  <pageMargins left="0.5" right="0.5" top="1" bottom="1" header="0.5" footer="0.5"/>
  <pageSetup paperSize="9" scale="66" fitToHeight="0" orientation="landscape" r:id="rId1"/>
  <headerFooter>
    <oddHeader xml:space="preserve">&amp;L </oddHeader>
    <oddFooter xml:space="preserve">&amp;L </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tabColor rgb="FFFFFF00"/>
    <pageSetUpPr fitToPage="1"/>
  </sheetPr>
  <dimension ref="A1:WWA60"/>
  <sheetViews>
    <sheetView showGridLines="0" view="pageBreakPreview" topLeftCell="I31" zoomScale="170" zoomScaleNormal="100" zoomScaleSheetLayoutView="170" workbookViewId="0">
      <selection activeCell="O27" sqref="O27"/>
    </sheetView>
  </sheetViews>
  <sheetFormatPr defaultColWidth="0" defaultRowHeight="12.75" customHeight="1" zeroHeight="1" x14ac:dyDescent="0.25"/>
  <cols>
    <col min="1" max="1" width="26.5" style="24" hidden="1" customWidth="1"/>
    <col min="2" max="3" width="8" style="24" hidden="1" customWidth="1"/>
    <col min="4" max="4" width="20.59765625" style="24" hidden="1" customWidth="1"/>
    <col min="5" max="8" width="8" style="24" hidden="1" customWidth="1"/>
    <col min="9" max="14" width="9.3984375" style="24" customWidth="1"/>
    <col min="15" max="15" width="11.19921875" style="24" customWidth="1"/>
    <col min="16" max="18" width="9.3984375" style="24" customWidth="1"/>
    <col min="19" max="19" width="3.19921875" style="24" customWidth="1"/>
    <col min="20" max="20" width="25.8984375" style="24" hidden="1" customWidth="1"/>
    <col min="21" max="21" width="12" style="24" hidden="1" customWidth="1"/>
    <col min="22" max="256" width="8" style="24" hidden="1"/>
    <col min="257" max="264" width="8" style="24" hidden="1" customWidth="1"/>
    <col min="265" max="270" width="9.3984375" style="24" customWidth="1"/>
    <col min="271" max="271" width="11.19921875" style="24" customWidth="1"/>
    <col min="272" max="274" width="9.3984375" style="24" customWidth="1"/>
    <col min="275" max="275" width="3.19921875" style="24" customWidth="1"/>
    <col min="276" max="277" width="8" style="24" hidden="1" customWidth="1"/>
    <col min="278" max="512" width="8" style="24" hidden="1"/>
    <col min="513" max="520" width="8" style="24" hidden="1" customWidth="1"/>
    <col min="521" max="526" width="9.3984375" style="24" customWidth="1"/>
    <col min="527" max="527" width="11.19921875" style="24" customWidth="1"/>
    <col min="528" max="530" width="9.3984375" style="24" customWidth="1"/>
    <col min="531" max="531" width="3.19921875" style="24" customWidth="1"/>
    <col min="532" max="533" width="8" style="24" hidden="1" customWidth="1"/>
    <col min="534" max="768" width="8" style="24" hidden="1"/>
    <col min="769" max="776" width="8" style="24" hidden="1" customWidth="1"/>
    <col min="777" max="782" width="9.3984375" style="24" customWidth="1"/>
    <col min="783" max="783" width="11.19921875" style="24" customWidth="1"/>
    <col min="784" max="786" width="9.3984375" style="24" customWidth="1"/>
    <col min="787" max="787" width="3.19921875" style="24" customWidth="1"/>
    <col min="788" max="789" width="8" style="24" hidden="1" customWidth="1"/>
    <col min="790" max="1024" width="8" style="24" hidden="1"/>
    <col min="1025" max="1032" width="8" style="24" hidden="1" customWidth="1"/>
    <col min="1033" max="1038" width="9.3984375" style="24" customWidth="1"/>
    <col min="1039" max="1039" width="11.19921875" style="24" customWidth="1"/>
    <col min="1040" max="1042" width="9.3984375" style="24" customWidth="1"/>
    <col min="1043" max="1043" width="3.19921875" style="24" customWidth="1"/>
    <col min="1044" max="1045" width="8" style="24" hidden="1" customWidth="1"/>
    <col min="1046" max="1280" width="8" style="24" hidden="1"/>
    <col min="1281" max="1288" width="8" style="24" hidden="1" customWidth="1"/>
    <col min="1289" max="1294" width="9.3984375" style="24" customWidth="1"/>
    <col min="1295" max="1295" width="11.19921875" style="24" customWidth="1"/>
    <col min="1296" max="1298" width="9.3984375" style="24" customWidth="1"/>
    <col min="1299" max="1299" width="3.19921875" style="24" customWidth="1"/>
    <col min="1300" max="1301" width="8" style="24" hidden="1" customWidth="1"/>
    <col min="1302" max="1536" width="8" style="24" hidden="1"/>
    <col min="1537" max="1544" width="8" style="24" hidden="1" customWidth="1"/>
    <col min="1545" max="1550" width="9.3984375" style="24" customWidth="1"/>
    <col min="1551" max="1551" width="11.19921875" style="24" customWidth="1"/>
    <col min="1552" max="1554" width="9.3984375" style="24" customWidth="1"/>
    <col min="1555" max="1555" width="3.19921875" style="24" customWidth="1"/>
    <col min="1556" max="1557" width="8" style="24" hidden="1" customWidth="1"/>
    <col min="1558" max="1792" width="8" style="24" hidden="1"/>
    <col min="1793" max="1800" width="8" style="24" hidden="1" customWidth="1"/>
    <col min="1801" max="1806" width="9.3984375" style="24" customWidth="1"/>
    <col min="1807" max="1807" width="11.19921875" style="24" customWidth="1"/>
    <col min="1808" max="1810" width="9.3984375" style="24" customWidth="1"/>
    <col min="1811" max="1811" width="3.19921875" style="24" customWidth="1"/>
    <col min="1812" max="1813" width="8" style="24" hidden="1" customWidth="1"/>
    <col min="1814" max="2048" width="8" style="24" hidden="1"/>
    <col min="2049" max="2056" width="8" style="24" hidden="1" customWidth="1"/>
    <col min="2057" max="2062" width="9.3984375" style="24" customWidth="1"/>
    <col min="2063" max="2063" width="11.19921875" style="24" customWidth="1"/>
    <col min="2064" max="2066" width="9.3984375" style="24" customWidth="1"/>
    <col min="2067" max="2067" width="3.19921875" style="24" customWidth="1"/>
    <col min="2068" max="2069" width="8" style="24" hidden="1" customWidth="1"/>
    <col min="2070" max="2304" width="8" style="24" hidden="1"/>
    <col min="2305" max="2312" width="8" style="24" hidden="1" customWidth="1"/>
    <col min="2313" max="2318" width="9.3984375" style="24" customWidth="1"/>
    <col min="2319" max="2319" width="11.19921875" style="24" customWidth="1"/>
    <col min="2320" max="2322" width="9.3984375" style="24" customWidth="1"/>
    <col min="2323" max="2323" width="3.19921875" style="24" customWidth="1"/>
    <col min="2324" max="2325" width="8" style="24" hidden="1" customWidth="1"/>
    <col min="2326" max="2560" width="8" style="24" hidden="1"/>
    <col min="2561" max="2568" width="8" style="24" hidden="1" customWidth="1"/>
    <col min="2569" max="2574" width="9.3984375" style="24" customWidth="1"/>
    <col min="2575" max="2575" width="11.19921875" style="24" customWidth="1"/>
    <col min="2576" max="2578" width="9.3984375" style="24" customWidth="1"/>
    <col min="2579" max="2579" width="3.19921875" style="24" customWidth="1"/>
    <col min="2580" max="2581" width="8" style="24" hidden="1" customWidth="1"/>
    <col min="2582" max="2816" width="8" style="24" hidden="1"/>
    <col min="2817" max="2824" width="8" style="24" hidden="1" customWidth="1"/>
    <col min="2825" max="2830" width="9.3984375" style="24" customWidth="1"/>
    <col min="2831" max="2831" width="11.19921875" style="24" customWidth="1"/>
    <col min="2832" max="2834" width="9.3984375" style="24" customWidth="1"/>
    <col min="2835" max="2835" width="3.19921875" style="24" customWidth="1"/>
    <col min="2836" max="2837" width="8" style="24" hidden="1" customWidth="1"/>
    <col min="2838" max="3072" width="8" style="24" hidden="1"/>
    <col min="3073" max="3080" width="8" style="24" hidden="1" customWidth="1"/>
    <col min="3081" max="3086" width="9.3984375" style="24" customWidth="1"/>
    <col min="3087" max="3087" width="11.19921875" style="24" customWidth="1"/>
    <col min="3088" max="3090" width="9.3984375" style="24" customWidth="1"/>
    <col min="3091" max="3091" width="3.19921875" style="24" customWidth="1"/>
    <col min="3092" max="3093" width="8" style="24" hidden="1" customWidth="1"/>
    <col min="3094" max="3328" width="8" style="24" hidden="1"/>
    <col min="3329" max="3336" width="8" style="24" hidden="1" customWidth="1"/>
    <col min="3337" max="3342" width="9.3984375" style="24" customWidth="1"/>
    <col min="3343" max="3343" width="11.19921875" style="24" customWidth="1"/>
    <col min="3344" max="3346" width="9.3984375" style="24" customWidth="1"/>
    <col min="3347" max="3347" width="3.19921875" style="24" customWidth="1"/>
    <col min="3348" max="3349" width="8" style="24" hidden="1" customWidth="1"/>
    <col min="3350" max="3584" width="8" style="24" hidden="1"/>
    <col min="3585" max="3592" width="8" style="24" hidden="1" customWidth="1"/>
    <col min="3593" max="3598" width="9.3984375" style="24" customWidth="1"/>
    <col min="3599" max="3599" width="11.19921875" style="24" customWidth="1"/>
    <col min="3600" max="3602" width="9.3984375" style="24" customWidth="1"/>
    <col min="3603" max="3603" width="3.19921875" style="24" customWidth="1"/>
    <col min="3604" max="3605" width="8" style="24" hidden="1" customWidth="1"/>
    <col min="3606" max="3840" width="8" style="24" hidden="1"/>
    <col min="3841" max="3848" width="8" style="24" hidden="1" customWidth="1"/>
    <col min="3849" max="3854" width="9.3984375" style="24" customWidth="1"/>
    <col min="3855" max="3855" width="11.19921875" style="24" customWidth="1"/>
    <col min="3856" max="3858" width="9.3984375" style="24" customWidth="1"/>
    <col min="3859" max="3859" width="3.19921875" style="24" customWidth="1"/>
    <col min="3860" max="3861" width="8" style="24" hidden="1" customWidth="1"/>
    <col min="3862" max="4096" width="8" style="24" hidden="1"/>
    <col min="4097" max="4104" width="8" style="24" hidden="1" customWidth="1"/>
    <col min="4105" max="4110" width="9.3984375" style="24" customWidth="1"/>
    <col min="4111" max="4111" width="11.19921875" style="24" customWidth="1"/>
    <col min="4112" max="4114" width="9.3984375" style="24" customWidth="1"/>
    <col min="4115" max="4115" width="3.19921875" style="24" customWidth="1"/>
    <col min="4116" max="4117" width="8" style="24" hidden="1" customWidth="1"/>
    <col min="4118" max="4352" width="8" style="24" hidden="1"/>
    <col min="4353" max="4360" width="8" style="24" hidden="1" customWidth="1"/>
    <col min="4361" max="4366" width="9.3984375" style="24" customWidth="1"/>
    <col min="4367" max="4367" width="11.19921875" style="24" customWidth="1"/>
    <col min="4368" max="4370" width="9.3984375" style="24" customWidth="1"/>
    <col min="4371" max="4371" width="3.19921875" style="24" customWidth="1"/>
    <col min="4372" max="4373" width="8" style="24" hidden="1" customWidth="1"/>
    <col min="4374" max="4608" width="8" style="24" hidden="1"/>
    <col min="4609" max="4616" width="8" style="24" hidden="1" customWidth="1"/>
    <col min="4617" max="4622" width="9.3984375" style="24" customWidth="1"/>
    <col min="4623" max="4623" width="11.19921875" style="24" customWidth="1"/>
    <col min="4624" max="4626" width="9.3984375" style="24" customWidth="1"/>
    <col min="4627" max="4627" width="3.19921875" style="24" customWidth="1"/>
    <col min="4628" max="4629" width="8" style="24" hidden="1" customWidth="1"/>
    <col min="4630" max="4864" width="8" style="24" hidden="1"/>
    <col min="4865" max="4872" width="8" style="24" hidden="1" customWidth="1"/>
    <col min="4873" max="4878" width="9.3984375" style="24" customWidth="1"/>
    <col min="4879" max="4879" width="11.19921875" style="24" customWidth="1"/>
    <col min="4880" max="4882" width="9.3984375" style="24" customWidth="1"/>
    <col min="4883" max="4883" width="3.19921875" style="24" customWidth="1"/>
    <col min="4884" max="4885" width="8" style="24" hidden="1" customWidth="1"/>
    <col min="4886" max="5120" width="8" style="24" hidden="1"/>
    <col min="5121" max="5128" width="8" style="24" hidden="1" customWidth="1"/>
    <col min="5129" max="5134" width="9.3984375" style="24" customWidth="1"/>
    <col min="5135" max="5135" width="11.19921875" style="24" customWidth="1"/>
    <col min="5136" max="5138" width="9.3984375" style="24" customWidth="1"/>
    <col min="5139" max="5139" width="3.19921875" style="24" customWidth="1"/>
    <col min="5140" max="5141" width="8" style="24" hidden="1" customWidth="1"/>
    <col min="5142" max="5376" width="8" style="24" hidden="1"/>
    <col min="5377" max="5384" width="8" style="24" hidden="1" customWidth="1"/>
    <col min="5385" max="5390" width="9.3984375" style="24" customWidth="1"/>
    <col min="5391" max="5391" width="11.19921875" style="24" customWidth="1"/>
    <col min="5392" max="5394" width="9.3984375" style="24" customWidth="1"/>
    <col min="5395" max="5395" width="3.19921875" style="24" customWidth="1"/>
    <col min="5396" max="5397" width="8" style="24" hidden="1" customWidth="1"/>
    <col min="5398" max="5632" width="8" style="24" hidden="1"/>
    <col min="5633" max="5640" width="8" style="24" hidden="1" customWidth="1"/>
    <col min="5641" max="5646" width="9.3984375" style="24" customWidth="1"/>
    <col min="5647" max="5647" width="11.19921875" style="24" customWidth="1"/>
    <col min="5648" max="5650" width="9.3984375" style="24" customWidth="1"/>
    <col min="5651" max="5651" width="3.19921875" style="24" customWidth="1"/>
    <col min="5652" max="5653" width="8" style="24" hidden="1" customWidth="1"/>
    <col min="5654" max="5888" width="8" style="24" hidden="1"/>
    <col min="5889" max="5896" width="8" style="24" hidden="1" customWidth="1"/>
    <col min="5897" max="5902" width="9.3984375" style="24" customWidth="1"/>
    <col min="5903" max="5903" width="11.19921875" style="24" customWidth="1"/>
    <col min="5904" max="5906" width="9.3984375" style="24" customWidth="1"/>
    <col min="5907" max="5907" width="3.19921875" style="24" customWidth="1"/>
    <col min="5908" max="5909" width="8" style="24" hidden="1" customWidth="1"/>
    <col min="5910" max="6144" width="8" style="24" hidden="1"/>
    <col min="6145" max="6152" width="8" style="24" hidden="1" customWidth="1"/>
    <col min="6153" max="6158" width="9.3984375" style="24" customWidth="1"/>
    <col min="6159" max="6159" width="11.19921875" style="24" customWidth="1"/>
    <col min="6160" max="6162" width="9.3984375" style="24" customWidth="1"/>
    <col min="6163" max="6163" width="3.19921875" style="24" customWidth="1"/>
    <col min="6164" max="6165" width="8" style="24" hidden="1" customWidth="1"/>
    <col min="6166" max="6400" width="8" style="24" hidden="1"/>
    <col min="6401" max="6408" width="8" style="24" hidden="1" customWidth="1"/>
    <col min="6409" max="6414" width="9.3984375" style="24" customWidth="1"/>
    <col min="6415" max="6415" width="11.19921875" style="24" customWidth="1"/>
    <col min="6416" max="6418" width="9.3984375" style="24" customWidth="1"/>
    <col min="6419" max="6419" width="3.19921875" style="24" customWidth="1"/>
    <col min="6420" max="6421" width="8" style="24" hidden="1" customWidth="1"/>
    <col min="6422" max="6656" width="8" style="24" hidden="1"/>
    <col min="6657" max="6664" width="8" style="24" hidden="1" customWidth="1"/>
    <col min="6665" max="6670" width="9.3984375" style="24" customWidth="1"/>
    <col min="6671" max="6671" width="11.19921875" style="24" customWidth="1"/>
    <col min="6672" max="6674" width="9.3984375" style="24" customWidth="1"/>
    <col min="6675" max="6675" width="3.19921875" style="24" customWidth="1"/>
    <col min="6676" max="6677" width="8" style="24" hidden="1" customWidth="1"/>
    <col min="6678" max="6912" width="8" style="24" hidden="1"/>
    <col min="6913" max="6920" width="8" style="24" hidden="1" customWidth="1"/>
    <col min="6921" max="6926" width="9.3984375" style="24" customWidth="1"/>
    <col min="6927" max="6927" width="11.19921875" style="24" customWidth="1"/>
    <col min="6928" max="6930" width="9.3984375" style="24" customWidth="1"/>
    <col min="6931" max="6931" width="3.19921875" style="24" customWidth="1"/>
    <col min="6932" max="6933" width="8" style="24" hidden="1" customWidth="1"/>
    <col min="6934" max="7168" width="8" style="24" hidden="1"/>
    <col min="7169" max="7176" width="8" style="24" hidden="1" customWidth="1"/>
    <col min="7177" max="7182" width="9.3984375" style="24" customWidth="1"/>
    <col min="7183" max="7183" width="11.19921875" style="24" customWidth="1"/>
    <col min="7184" max="7186" width="9.3984375" style="24" customWidth="1"/>
    <col min="7187" max="7187" width="3.19921875" style="24" customWidth="1"/>
    <col min="7188" max="7189" width="8" style="24" hidden="1" customWidth="1"/>
    <col min="7190" max="7424" width="8" style="24" hidden="1"/>
    <col min="7425" max="7432" width="8" style="24" hidden="1" customWidth="1"/>
    <col min="7433" max="7438" width="9.3984375" style="24" customWidth="1"/>
    <col min="7439" max="7439" width="11.19921875" style="24" customWidth="1"/>
    <col min="7440" max="7442" width="9.3984375" style="24" customWidth="1"/>
    <col min="7443" max="7443" width="3.19921875" style="24" customWidth="1"/>
    <col min="7444" max="7445" width="8" style="24" hidden="1" customWidth="1"/>
    <col min="7446" max="7680" width="8" style="24" hidden="1"/>
    <col min="7681" max="7688" width="8" style="24" hidden="1" customWidth="1"/>
    <col min="7689" max="7694" width="9.3984375" style="24" customWidth="1"/>
    <col min="7695" max="7695" width="11.19921875" style="24" customWidth="1"/>
    <col min="7696" max="7698" width="9.3984375" style="24" customWidth="1"/>
    <col min="7699" max="7699" width="3.19921875" style="24" customWidth="1"/>
    <col min="7700" max="7701" width="8" style="24" hidden="1" customWidth="1"/>
    <col min="7702" max="7936" width="8" style="24" hidden="1"/>
    <col min="7937" max="7944" width="8" style="24" hidden="1" customWidth="1"/>
    <col min="7945" max="7950" width="9.3984375" style="24" customWidth="1"/>
    <col min="7951" max="7951" width="11.19921875" style="24" customWidth="1"/>
    <col min="7952" max="7954" width="9.3984375" style="24" customWidth="1"/>
    <col min="7955" max="7955" width="3.19921875" style="24" customWidth="1"/>
    <col min="7956" max="7957" width="8" style="24" hidden="1" customWidth="1"/>
    <col min="7958" max="8192" width="8" style="24" hidden="1"/>
    <col min="8193" max="8200" width="8" style="24" hidden="1" customWidth="1"/>
    <col min="8201" max="8206" width="9.3984375" style="24" customWidth="1"/>
    <col min="8207" max="8207" width="11.19921875" style="24" customWidth="1"/>
    <col min="8208" max="8210" width="9.3984375" style="24" customWidth="1"/>
    <col min="8211" max="8211" width="3.19921875" style="24" customWidth="1"/>
    <col min="8212" max="8213" width="8" style="24" hidden="1" customWidth="1"/>
    <col min="8214" max="8448" width="8" style="24" hidden="1"/>
    <col min="8449" max="8456" width="8" style="24" hidden="1" customWidth="1"/>
    <col min="8457" max="8462" width="9.3984375" style="24" customWidth="1"/>
    <col min="8463" max="8463" width="11.19921875" style="24" customWidth="1"/>
    <col min="8464" max="8466" width="9.3984375" style="24" customWidth="1"/>
    <col min="8467" max="8467" width="3.19921875" style="24" customWidth="1"/>
    <col min="8468" max="8469" width="8" style="24" hidden="1" customWidth="1"/>
    <col min="8470" max="8704" width="8" style="24" hidden="1"/>
    <col min="8705" max="8712" width="8" style="24" hidden="1" customWidth="1"/>
    <col min="8713" max="8718" width="9.3984375" style="24" customWidth="1"/>
    <col min="8719" max="8719" width="11.19921875" style="24" customWidth="1"/>
    <col min="8720" max="8722" width="9.3984375" style="24" customWidth="1"/>
    <col min="8723" max="8723" width="3.19921875" style="24" customWidth="1"/>
    <col min="8724" max="8725" width="8" style="24" hidden="1" customWidth="1"/>
    <col min="8726" max="8960" width="8" style="24" hidden="1"/>
    <col min="8961" max="8968" width="8" style="24" hidden="1" customWidth="1"/>
    <col min="8969" max="8974" width="9.3984375" style="24" customWidth="1"/>
    <col min="8975" max="8975" width="11.19921875" style="24" customWidth="1"/>
    <col min="8976" max="8978" width="9.3984375" style="24" customWidth="1"/>
    <col min="8979" max="8979" width="3.19921875" style="24" customWidth="1"/>
    <col min="8980" max="8981" width="8" style="24" hidden="1" customWidth="1"/>
    <col min="8982" max="9216" width="8" style="24" hidden="1"/>
    <col min="9217" max="9224" width="8" style="24" hidden="1" customWidth="1"/>
    <col min="9225" max="9230" width="9.3984375" style="24" customWidth="1"/>
    <col min="9231" max="9231" width="11.19921875" style="24" customWidth="1"/>
    <col min="9232" max="9234" width="9.3984375" style="24" customWidth="1"/>
    <col min="9235" max="9235" width="3.19921875" style="24" customWidth="1"/>
    <col min="9236" max="9237" width="8" style="24" hidden="1" customWidth="1"/>
    <col min="9238" max="9472" width="8" style="24" hidden="1"/>
    <col min="9473" max="9480" width="8" style="24" hidden="1" customWidth="1"/>
    <col min="9481" max="9486" width="9.3984375" style="24" customWidth="1"/>
    <col min="9487" max="9487" width="11.19921875" style="24" customWidth="1"/>
    <col min="9488" max="9490" width="9.3984375" style="24" customWidth="1"/>
    <col min="9491" max="9491" width="3.19921875" style="24" customWidth="1"/>
    <col min="9492" max="9493" width="8" style="24" hidden="1" customWidth="1"/>
    <col min="9494" max="9728" width="8" style="24" hidden="1"/>
    <col min="9729" max="9736" width="8" style="24" hidden="1" customWidth="1"/>
    <col min="9737" max="9742" width="9.3984375" style="24" customWidth="1"/>
    <col min="9743" max="9743" width="11.19921875" style="24" customWidth="1"/>
    <col min="9744" max="9746" width="9.3984375" style="24" customWidth="1"/>
    <col min="9747" max="9747" width="3.19921875" style="24" customWidth="1"/>
    <col min="9748" max="9749" width="8" style="24" hidden="1" customWidth="1"/>
    <col min="9750" max="9984" width="8" style="24" hidden="1"/>
    <col min="9985" max="9992" width="8" style="24" hidden="1" customWidth="1"/>
    <col min="9993" max="9998" width="9.3984375" style="24" customWidth="1"/>
    <col min="9999" max="9999" width="11.19921875" style="24" customWidth="1"/>
    <col min="10000" max="10002" width="9.3984375" style="24" customWidth="1"/>
    <col min="10003" max="10003" width="3.19921875" style="24" customWidth="1"/>
    <col min="10004" max="10005" width="8" style="24" hidden="1" customWidth="1"/>
    <col min="10006" max="10240" width="8" style="24" hidden="1"/>
    <col min="10241" max="10248" width="8" style="24" hidden="1" customWidth="1"/>
    <col min="10249" max="10254" width="9.3984375" style="24" customWidth="1"/>
    <col min="10255" max="10255" width="11.19921875" style="24" customWidth="1"/>
    <col min="10256" max="10258" width="9.3984375" style="24" customWidth="1"/>
    <col min="10259" max="10259" width="3.19921875" style="24" customWidth="1"/>
    <col min="10260" max="10261" width="8" style="24" hidden="1" customWidth="1"/>
    <col min="10262" max="10496" width="8" style="24" hidden="1"/>
    <col min="10497" max="10504" width="8" style="24" hidden="1" customWidth="1"/>
    <col min="10505" max="10510" width="9.3984375" style="24" customWidth="1"/>
    <col min="10511" max="10511" width="11.19921875" style="24" customWidth="1"/>
    <col min="10512" max="10514" width="9.3984375" style="24" customWidth="1"/>
    <col min="10515" max="10515" width="3.19921875" style="24" customWidth="1"/>
    <col min="10516" max="10517" width="8" style="24" hidden="1" customWidth="1"/>
    <col min="10518" max="10752" width="8" style="24" hidden="1"/>
    <col min="10753" max="10760" width="8" style="24" hidden="1" customWidth="1"/>
    <col min="10761" max="10766" width="9.3984375" style="24" customWidth="1"/>
    <col min="10767" max="10767" width="11.19921875" style="24" customWidth="1"/>
    <col min="10768" max="10770" width="9.3984375" style="24" customWidth="1"/>
    <col min="10771" max="10771" width="3.19921875" style="24" customWidth="1"/>
    <col min="10772" max="10773" width="8" style="24" hidden="1" customWidth="1"/>
    <col min="10774" max="11008" width="8" style="24" hidden="1"/>
    <col min="11009" max="11016" width="8" style="24" hidden="1" customWidth="1"/>
    <col min="11017" max="11022" width="9.3984375" style="24" customWidth="1"/>
    <col min="11023" max="11023" width="11.19921875" style="24" customWidth="1"/>
    <col min="11024" max="11026" width="9.3984375" style="24" customWidth="1"/>
    <col min="11027" max="11027" width="3.19921875" style="24" customWidth="1"/>
    <col min="11028" max="11029" width="8" style="24" hidden="1" customWidth="1"/>
    <col min="11030" max="11264" width="8" style="24" hidden="1"/>
    <col min="11265" max="11272" width="8" style="24" hidden="1" customWidth="1"/>
    <col min="11273" max="11278" width="9.3984375" style="24" customWidth="1"/>
    <col min="11279" max="11279" width="11.19921875" style="24" customWidth="1"/>
    <col min="11280" max="11282" width="9.3984375" style="24" customWidth="1"/>
    <col min="11283" max="11283" width="3.19921875" style="24" customWidth="1"/>
    <col min="11284" max="11285" width="8" style="24" hidden="1" customWidth="1"/>
    <col min="11286" max="11520" width="8" style="24" hidden="1"/>
    <col min="11521" max="11528" width="8" style="24" hidden="1" customWidth="1"/>
    <col min="11529" max="11534" width="9.3984375" style="24" customWidth="1"/>
    <col min="11535" max="11535" width="11.19921875" style="24" customWidth="1"/>
    <col min="11536" max="11538" width="9.3984375" style="24" customWidth="1"/>
    <col min="11539" max="11539" width="3.19921875" style="24" customWidth="1"/>
    <col min="11540" max="11541" width="8" style="24" hidden="1" customWidth="1"/>
    <col min="11542" max="11776" width="8" style="24" hidden="1"/>
    <col min="11777" max="11784" width="8" style="24" hidden="1" customWidth="1"/>
    <col min="11785" max="11790" width="9.3984375" style="24" customWidth="1"/>
    <col min="11791" max="11791" width="11.19921875" style="24" customWidth="1"/>
    <col min="11792" max="11794" width="9.3984375" style="24" customWidth="1"/>
    <col min="11795" max="11795" width="3.19921875" style="24" customWidth="1"/>
    <col min="11796" max="11797" width="8" style="24" hidden="1" customWidth="1"/>
    <col min="11798" max="12032" width="8" style="24" hidden="1"/>
    <col min="12033" max="12040" width="8" style="24" hidden="1" customWidth="1"/>
    <col min="12041" max="12046" width="9.3984375" style="24" customWidth="1"/>
    <col min="12047" max="12047" width="11.19921875" style="24" customWidth="1"/>
    <col min="12048" max="12050" width="9.3984375" style="24" customWidth="1"/>
    <col min="12051" max="12051" width="3.19921875" style="24" customWidth="1"/>
    <col min="12052" max="12053" width="8" style="24" hidden="1" customWidth="1"/>
    <col min="12054" max="12288" width="8" style="24" hidden="1"/>
    <col min="12289" max="12296" width="8" style="24" hidden="1" customWidth="1"/>
    <col min="12297" max="12302" width="9.3984375" style="24" customWidth="1"/>
    <col min="12303" max="12303" width="11.19921875" style="24" customWidth="1"/>
    <col min="12304" max="12306" width="9.3984375" style="24" customWidth="1"/>
    <col min="12307" max="12307" width="3.19921875" style="24" customWidth="1"/>
    <col min="12308" max="12309" width="8" style="24" hidden="1" customWidth="1"/>
    <col min="12310" max="12544" width="8" style="24" hidden="1"/>
    <col min="12545" max="12552" width="8" style="24" hidden="1" customWidth="1"/>
    <col min="12553" max="12558" width="9.3984375" style="24" customWidth="1"/>
    <col min="12559" max="12559" width="11.19921875" style="24" customWidth="1"/>
    <col min="12560" max="12562" width="9.3984375" style="24" customWidth="1"/>
    <col min="12563" max="12563" width="3.19921875" style="24" customWidth="1"/>
    <col min="12564" max="12565" width="8" style="24" hidden="1" customWidth="1"/>
    <col min="12566" max="12800" width="8" style="24" hidden="1"/>
    <col min="12801" max="12808" width="8" style="24" hidden="1" customWidth="1"/>
    <col min="12809" max="12814" width="9.3984375" style="24" customWidth="1"/>
    <col min="12815" max="12815" width="11.19921875" style="24" customWidth="1"/>
    <col min="12816" max="12818" width="9.3984375" style="24" customWidth="1"/>
    <col min="12819" max="12819" width="3.19921875" style="24" customWidth="1"/>
    <col min="12820" max="12821" width="8" style="24" hidden="1" customWidth="1"/>
    <col min="12822" max="13056" width="8" style="24" hidden="1"/>
    <col min="13057" max="13064" width="8" style="24" hidden="1" customWidth="1"/>
    <col min="13065" max="13070" width="9.3984375" style="24" customWidth="1"/>
    <col min="13071" max="13071" width="11.19921875" style="24" customWidth="1"/>
    <col min="13072" max="13074" width="9.3984375" style="24" customWidth="1"/>
    <col min="13075" max="13075" width="3.19921875" style="24" customWidth="1"/>
    <col min="13076" max="13077" width="8" style="24" hidden="1" customWidth="1"/>
    <col min="13078" max="13312" width="8" style="24" hidden="1"/>
    <col min="13313" max="13320" width="8" style="24" hidden="1" customWidth="1"/>
    <col min="13321" max="13326" width="9.3984375" style="24" customWidth="1"/>
    <col min="13327" max="13327" width="11.19921875" style="24" customWidth="1"/>
    <col min="13328" max="13330" width="9.3984375" style="24" customWidth="1"/>
    <col min="13331" max="13331" width="3.19921875" style="24" customWidth="1"/>
    <col min="13332" max="13333" width="8" style="24" hidden="1" customWidth="1"/>
    <col min="13334" max="13568" width="8" style="24" hidden="1"/>
    <col min="13569" max="13576" width="8" style="24" hidden="1" customWidth="1"/>
    <col min="13577" max="13582" width="9.3984375" style="24" customWidth="1"/>
    <col min="13583" max="13583" width="11.19921875" style="24" customWidth="1"/>
    <col min="13584" max="13586" width="9.3984375" style="24" customWidth="1"/>
    <col min="13587" max="13587" width="3.19921875" style="24" customWidth="1"/>
    <col min="13588" max="13589" width="8" style="24" hidden="1" customWidth="1"/>
    <col min="13590" max="13824" width="8" style="24" hidden="1"/>
    <col min="13825" max="13832" width="8" style="24" hidden="1" customWidth="1"/>
    <col min="13833" max="13838" width="9.3984375" style="24" customWidth="1"/>
    <col min="13839" max="13839" width="11.19921875" style="24" customWidth="1"/>
    <col min="13840" max="13842" width="9.3984375" style="24" customWidth="1"/>
    <col min="13843" max="13843" width="3.19921875" style="24" customWidth="1"/>
    <col min="13844" max="13845" width="8" style="24" hidden="1" customWidth="1"/>
    <col min="13846" max="14080" width="8" style="24" hidden="1"/>
    <col min="14081" max="14088" width="8" style="24" hidden="1" customWidth="1"/>
    <col min="14089" max="14094" width="9.3984375" style="24" customWidth="1"/>
    <col min="14095" max="14095" width="11.19921875" style="24" customWidth="1"/>
    <col min="14096" max="14098" width="9.3984375" style="24" customWidth="1"/>
    <col min="14099" max="14099" width="3.19921875" style="24" customWidth="1"/>
    <col min="14100" max="14101" width="8" style="24" hidden="1" customWidth="1"/>
    <col min="14102" max="14336" width="8" style="24" hidden="1"/>
    <col min="14337" max="14344" width="8" style="24" hidden="1" customWidth="1"/>
    <col min="14345" max="14350" width="9.3984375" style="24" customWidth="1"/>
    <col min="14351" max="14351" width="11.19921875" style="24" customWidth="1"/>
    <col min="14352" max="14354" width="9.3984375" style="24" customWidth="1"/>
    <col min="14355" max="14355" width="3.19921875" style="24" customWidth="1"/>
    <col min="14356" max="14357" width="8" style="24" hidden="1" customWidth="1"/>
    <col min="14358" max="14592" width="8" style="24" hidden="1"/>
    <col min="14593" max="14600" width="8" style="24" hidden="1" customWidth="1"/>
    <col min="14601" max="14606" width="9.3984375" style="24" customWidth="1"/>
    <col min="14607" max="14607" width="11.19921875" style="24" customWidth="1"/>
    <col min="14608" max="14610" width="9.3984375" style="24" customWidth="1"/>
    <col min="14611" max="14611" width="3.19921875" style="24" customWidth="1"/>
    <col min="14612" max="14613" width="8" style="24" hidden="1" customWidth="1"/>
    <col min="14614" max="14848" width="8" style="24" hidden="1"/>
    <col min="14849" max="14856" width="8" style="24" hidden="1" customWidth="1"/>
    <col min="14857" max="14862" width="9.3984375" style="24" customWidth="1"/>
    <col min="14863" max="14863" width="11.19921875" style="24" customWidth="1"/>
    <col min="14864" max="14866" width="9.3984375" style="24" customWidth="1"/>
    <col min="14867" max="14867" width="3.19921875" style="24" customWidth="1"/>
    <col min="14868" max="14869" width="8" style="24" hidden="1" customWidth="1"/>
    <col min="14870" max="15104" width="8" style="24" hidden="1"/>
    <col min="15105" max="15112" width="8" style="24" hidden="1" customWidth="1"/>
    <col min="15113" max="15118" width="9.3984375" style="24" customWidth="1"/>
    <col min="15119" max="15119" width="11.19921875" style="24" customWidth="1"/>
    <col min="15120" max="15122" width="9.3984375" style="24" customWidth="1"/>
    <col min="15123" max="15123" width="3.19921875" style="24" customWidth="1"/>
    <col min="15124" max="15125" width="8" style="24" hidden="1" customWidth="1"/>
    <col min="15126" max="15360" width="8" style="24" hidden="1"/>
    <col min="15361" max="15368" width="8" style="24" hidden="1" customWidth="1"/>
    <col min="15369" max="15374" width="9.3984375" style="24" customWidth="1"/>
    <col min="15375" max="15375" width="11.19921875" style="24" customWidth="1"/>
    <col min="15376" max="15378" width="9.3984375" style="24" customWidth="1"/>
    <col min="15379" max="15379" width="3.19921875" style="24" customWidth="1"/>
    <col min="15380" max="15381" width="8" style="24" hidden="1" customWidth="1"/>
    <col min="15382" max="15616" width="8" style="24" hidden="1"/>
    <col min="15617" max="15624" width="8" style="24" hidden="1" customWidth="1"/>
    <col min="15625" max="15630" width="9.3984375" style="24" customWidth="1"/>
    <col min="15631" max="15631" width="11.19921875" style="24" customWidth="1"/>
    <col min="15632" max="15634" width="9.3984375" style="24" customWidth="1"/>
    <col min="15635" max="15635" width="3.19921875" style="24" customWidth="1"/>
    <col min="15636" max="15637" width="8" style="24" hidden="1" customWidth="1"/>
    <col min="15638" max="15872" width="8" style="24" hidden="1"/>
    <col min="15873" max="15880" width="8" style="24" hidden="1" customWidth="1"/>
    <col min="15881" max="15886" width="9.3984375" style="24" customWidth="1"/>
    <col min="15887" max="15887" width="11.19921875" style="24" customWidth="1"/>
    <col min="15888" max="15890" width="9.3984375" style="24" customWidth="1"/>
    <col min="15891" max="15891" width="3.19921875" style="24" customWidth="1"/>
    <col min="15892" max="15893" width="8" style="24" hidden="1" customWidth="1"/>
    <col min="15894" max="16128" width="8" style="24" hidden="1"/>
    <col min="16129" max="16136" width="8" style="24" hidden="1" customWidth="1"/>
    <col min="16137" max="16142" width="9.3984375" style="24" customWidth="1"/>
    <col min="16143" max="16143" width="11.19921875" style="24" customWidth="1"/>
    <col min="16144" max="16146" width="9.3984375" style="24" customWidth="1"/>
    <col min="16147" max="16147" width="3.19921875" style="24" customWidth="1"/>
    <col min="16148" max="16149" width="8" style="24" hidden="1" customWidth="1"/>
    <col min="16150" max="16384" width="8" style="24" hidden="1"/>
  </cols>
  <sheetData>
    <row r="1" spans="1:29" ht="15" customHeight="1" x14ac:dyDescent="0.3">
      <c r="E1" s="25" t="s">
        <v>793</v>
      </c>
      <c r="F1" s="25" t="s">
        <v>794</v>
      </c>
      <c r="G1" s="25" t="s">
        <v>795</v>
      </c>
      <c r="N1" s="26"/>
      <c r="Q1" s="27"/>
      <c r="R1" s="27"/>
    </row>
    <row r="2" spans="1:29" ht="13.2" x14ac:dyDescent="0.25">
      <c r="A2" s="24" t="s">
        <v>796</v>
      </c>
      <c r="B2" s="28" t="s">
        <v>797</v>
      </c>
      <c r="C2" s="24" t="str">
        <f t="shared" ref="C2:C15" si="0">CONCATENATE(A2,"-",B2)</f>
        <v>Construção e Reforma de Edifícios-AC</v>
      </c>
      <c r="E2" s="29">
        <v>0.03</v>
      </c>
      <c r="F2" s="29">
        <v>0.04</v>
      </c>
      <c r="G2" s="29">
        <v>5.5E-2</v>
      </c>
      <c r="Q2" s="27"/>
      <c r="R2" s="27"/>
      <c r="U2" s="24" t="s">
        <v>798</v>
      </c>
    </row>
    <row r="3" spans="1:29" ht="13.2" x14ac:dyDescent="0.25">
      <c r="A3" s="24" t="str">
        <f>A2</f>
        <v>Construção e Reforma de Edifícios</v>
      </c>
      <c r="B3" s="28" t="s">
        <v>799</v>
      </c>
      <c r="C3" s="24" t="str">
        <f t="shared" si="0"/>
        <v>Construção e Reforma de Edifícios-SG</v>
      </c>
      <c r="E3" s="29">
        <v>8.0000000000000002E-3</v>
      </c>
      <c r="F3" s="29">
        <v>8.0000000000000002E-3</v>
      </c>
      <c r="G3" s="29">
        <v>0.01</v>
      </c>
      <c r="U3" s="24" t="s">
        <v>800</v>
      </c>
    </row>
    <row r="4" spans="1:29" ht="13.2" x14ac:dyDescent="0.25">
      <c r="A4" s="24" t="str">
        <f>A3</f>
        <v>Construção e Reforma de Edifícios</v>
      </c>
      <c r="B4" s="28" t="s">
        <v>801</v>
      </c>
      <c r="C4" s="24" t="str">
        <f t="shared" si="0"/>
        <v>Construção e Reforma de Edifícios-R</v>
      </c>
      <c r="E4" s="29">
        <v>9.7000000000000003E-3</v>
      </c>
      <c r="F4" s="29">
        <v>1.2699999999999999E-2</v>
      </c>
      <c r="G4" s="29">
        <v>1.2699999999999999E-2</v>
      </c>
      <c r="I4" s="104" t="s">
        <v>802</v>
      </c>
      <c r="J4" s="106"/>
      <c r="K4" s="104" t="s">
        <v>803</v>
      </c>
      <c r="L4" s="105"/>
      <c r="M4" s="105"/>
      <c r="N4" s="105"/>
      <c r="O4" s="105"/>
      <c r="P4" s="105"/>
      <c r="Q4" s="105"/>
      <c r="R4" s="106"/>
    </row>
    <row r="5" spans="1:29" ht="12.75" customHeight="1" x14ac:dyDescent="0.35">
      <c r="A5" s="24" t="str">
        <f>A4</f>
        <v>Construção e Reforma de Edifícios</v>
      </c>
      <c r="B5" s="28" t="s">
        <v>804</v>
      </c>
      <c r="C5" s="24" t="str">
        <f t="shared" si="0"/>
        <v>Construção e Reforma de Edifícios-DF</v>
      </c>
      <c r="E5" s="29">
        <v>5.8999999999999999E-3</v>
      </c>
      <c r="F5" s="29">
        <v>1.23E-2</v>
      </c>
      <c r="G5" s="29">
        <v>1.3899999999999999E-2</v>
      </c>
      <c r="I5" s="113" t="s">
        <v>805</v>
      </c>
      <c r="J5" s="114"/>
      <c r="K5" s="115" t="s">
        <v>806</v>
      </c>
      <c r="L5" s="116"/>
      <c r="M5" s="116"/>
      <c r="N5" s="116"/>
      <c r="O5" s="116"/>
      <c r="P5" s="116"/>
      <c r="Q5" s="116"/>
      <c r="R5" s="117"/>
      <c r="S5" s="30"/>
    </row>
    <row r="6" spans="1:29" ht="6" customHeight="1" x14ac:dyDescent="0.25">
      <c r="A6" s="24" t="str">
        <f>A5</f>
        <v>Construção e Reforma de Edifícios</v>
      </c>
      <c r="B6" s="28" t="s">
        <v>807</v>
      </c>
      <c r="C6" s="24" t="str">
        <f t="shared" si="0"/>
        <v>Construção e Reforma de Edifícios-L</v>
      </c>
      <c r="E6" s="29">
        <v>6.1600000000000002E-2</v>
      </c>
      <c r="F6" s="29">
        <v>7.400000000000001E-2</v>
      </c>
      <c r="G6" s="29">
        <v>8.9600000000000013E-2</v>
      </c>
      <c r="I6" s="31"/>
      <c r="J6" s="31"/>
      <c r="K6" s="31"/>
      <c r="L6" s="31"/>
      <c r="M6" s="31"/>
      <c r="N6" s="31"/>
      <c r="O6" s="31"/>
      <c r="P6" s="31"/>
      <c r="Q6" s="31"/>
      <c r="R6" s="31"/>
    </row>
    <row r="7" spans="1:29" ht="13.5" customHeight="1" x14ac:dyDescent="0.25">
      <c r="A7" s="24" t="str">
        <f>A6</f>
        <v>Construção e Reforma de Edifícios</v>
      </c>
      <c r="B7" s="32" t="s">
        <v>808</v>
      </c>
      <c r="C7" s="24" t="str">
        <f t="shared" si="0"/>
        <v>Construção e Reforma de Edifícios-BDI PAD</v>
      </c>
      <c r="E7" s="29">
        <v>0.2034</v>
      </c>
      <c r="F7" s="29">
        <v>0.22120000000000001</v>
      </c>
      <c r="G7" s="29">
        <v>0.25</v>
      </c>
      <c r="I7" s="104" t="s">
        <v>809</v>
      </c>
      <c r="J7" s="105"/>
      <c r="K7" s="105"/>
      <c r="L7" s="105"/>
      <c r="M7" s="105"/>
      <c r="N7" s="105"/>
      <c r="O7" s="105"/>
      <c r="P7" s="105"/>
      <c r="Q7" s="105"/>
      <c r="R7" s="106"/>
    </row>
    <row r="8" spans="1:29" ht="24.75" customHeight="1" x14ac:dyDescent="0.25">
      <c r="A8" s="24" t="s">
        <v>810</v>
      </c>
      <c r="B8" s="28" t="s">
        <v>797</v>
      </c>
      <c r="C8" s="24" t="str">
        <f t="shared" si="0"/>
        <v>Construção de Praças Urbanas, Rodovias, Ferrovias e recapeamento e pavimentação de vias urbanas-AC</v>
      </c>
      <c r="E8" s="29">
        <v>3.7999999999999999E-2</v>
      </c>
      <c r="F8" s="29">
        <v>4.0099999999999997E-2</v>
      </c>
      <c r="G8" s="29">
        <v>4.6699999999999998E-2</v>
      </c>
      <c r="I8" s="112" t="str">
        <f>'Resumo do Orçamento'!D2</f>
        <v>OBRAS E SERVIÇO DE URBANIZAÇÃO DA MARGINAL DO RIACHO PIAUI – LOTE 02</v>
      </c>
      <c r="J8" s="112"/>
      <c r="K8" s="112"/>
      <c r="L8" s="112"/>
      <c r="M8" s="112"/>
      <c r="N8" s="112"/>
      <c r="O8" s="112"/>
      <c r="P8" s="112"/>
      <c r="Q8" s="112"/>
      <c r="R8" s="112"/>
    </row>
    <row r="9" spans="1:29" ht="6" customHeight="1" x14ac:dyDescent="0.25">
      <c r="A9" s="24" t="s">
        <v>810</v>
      </c>
      <c r="B9" s="28" t="s">
        <v>799</v>
      </c>
      <c r="C9" s="24" t="str">
        <f t="shared" si="0"/>
        <v>Construção de Praças Urbanas, Rodovias, Ferrovias e recapeamento e pavimentação de vias urbanas-SG</v>
      </c>
      <c r="E9" s="29">
        <v>3.2000000000000002E-3</v>
      </c>
      <c r="F9" s="29">
        <v>4.0000000000000001E-3</v>
      </c>
      <c r="G9" s="29">
        <v>7.4000000000000003E-3</v>
      </c>
      <c r="I9" s="31"/>
      <c r="J9" s="31"/>
      <c r="K9" s="31"/>
      <c r="L9" s="31"/>
      <c r="M9" s="31"/>
      <c r="N9" s="31"/>
      <c r="O9" s="31"/>
      <c r="P9" s="31"/>
      <c r="Q9" s="31"/>
      <c r="R9" s="31"/>
    </row>
    <row r="10" spans="1:29" ht="13.2" x14ac:dyDescent="0.25">
      <c r="A10" s="24" t="s">
        <v>810</v>
      </c>
      <c r="B10" s="28" t="s">
        <v>801</v>
      </c>
      <c r="C10" s="24" t="str">
        <f t="shared" si="0"/>
        <v>Construção de Praças Urbanas, Rodovias, Ferrovias e recapeamento e pavimentação de vias urbanas-R</v>
      </c>
      <c r="E10" s="29">
        <v>5.0000000000000001E-3</v>
      </c>
      <c r="F10" s="29">
        <v>5.6000000000000008E-3</v>
      </c>
      <c r="G10" s="29">
        <v>9.7000000000000003E-3</v>
      </c>
      <c r="I10" s="104" t="s">
        <v>811</v>
      </c>
      <c r="J10" s="105"/>
      <c r="K10" s="105"/>
      <c r="L10" s="105"/>
      <c r="M10" s="105"/>
      <c r="N10" s="105"/>
      <c r="O10" s="105"/>
      <c r="P10" s="105"/>
      <c r="Q10" s="104" t="s">
        <v>812</v>
      </c>
      <c r="R10" s="106"/>
    </row>
    <row r="11" spans="1:29" ht="13.2" x14ac:dyDescent="0.25">
      <c r="A11" s="24" t="s">
        <v>810</v>
      </c>
      <c r="B11" s="28" t="s">
        <v>804</v>
      </c>
      <c r="C11" s="24" t="str">
        <f t="shared" si="0"/>
        <v>Construção de Praças Urbanas, Rodovias, Ferrovias e recapeamento e pavimentação de vias urbanas-DF</v>
      </c>
      <c r="E11" s="29">
        <v>1.0200000000000001E-2</v>
      </c>
      <c r="F11" s="29">
        <v>1.11E-2</v>
      </c>
      <c r="G11" s="29">
        <v>1.21E-2</v>
      </c>
      <c r="I11" s="107" t="s">
        <v>810</v>
      </c>
      <c r="J11" s="108"/>
      <c r="K11" s="108"/>
      <c r="L11" s="108"/>
      <c r="M11" s="108"/>
      <c r="N11" s="108"/>
      <c r="O11" s="108"/>
      <c r="P11" s="108"/>
      <c r="Q11" s="109" t="s">
        <v>800</v>
      </c>
      <c r="R11" s="110"/>
    </row>
    <row r="12" spans="1:29" ht="13.2" x14ac:dyDescent="0.25">
      <c r="A12" s="24" t="s">
        <v>810</v>
      </c>
      <c r="B12" s="28" t="s">
        <v>807</v>
      </c>
      <c r="C12" s="24" t="str">
        <f t="shared" si="0"/>
        <v>Construção de Praças Urbanas, Rodovias, Ferrovias e recapeamento e pavimentação de vias urbanas-L</v>
      </c>
      <c r="E12" s="29">
        <v>6.6400000000000001E-2</v>
      </c>
      <c r="F12" s="29">
        <v>7.2999999999999995E-2</v>
      </c>
      <c r="G12" s="29">
        <v>8.6899999999999991E-2</v>
      </c>
    </row>
    <row r="13" spans="1:29" ht="15" customHeight="1" x14ac:dyDescent="0.25">
      <c r="A13" s="24" t="s">
        <v>810</v>
      </c>
      <c r="B13" s="32" t="s">
        <v>808</v>
      </c>
      <c r="C13" s="24" t="str">
        <f t="shared" si="0"/>
        <v>Construção de Praças Urbanas, Rodovias, Ferrovias e recapeamento e pavimentação de vias urbanas-BDI PAD</v>
      </c>
      <c r="E13" s="29">
        <v>0.19600000000000001</v>
      </c>
      <c r="F13" s="29">
        <v>0.2097</v>
      </c>
      <c r="G13" s="29">
        <v>0.24230000000000002</v>
      </c>
      <c r="I13" s="111" t="s">
        <v>813</v>
      </c>
      <c r="J13" s="111"/>
      <c r="K13" s="111"/>
      <c r="L13" s="111"/>
      <c r="M13" s="111"/>
      <c r="N13" s="111"/>
      <c r="O13" s="111"/>
      <c r="P13" s="111"/>
      <c r="Q13" s="99">
        <v>0.5</v>
      </c>
      <c r="R13" s="99"/>
    </row>
    <row r="14" spans="1:29" ht="15" customHeight="1" x14ac:dyDescent="0.25">
      <c r="A14" s="24" t="s">
        <v>814</v>
      </c>
      <c r="B14" s="28" t="s">
        <v>797</v>
      </c>
      <c r="C14" s="24" t="str">
        <f t="shared" si="0"/>
        <v>Construção de Redes de Abastecimento de Água, Coleta de Esgoto-AC</v>
      </c>
      <c r="E14" s="29">
        <v>3.4300000000000004E-2</v>
      </c>
      <c r="F14" s="29">
        <v>4.9299999999999997E-2</v>
      </c>
      <c r="G14" s="29">
        <v>6.7099999999999993E-2</v>
      </c>
      <c r="I14" s="98" t="s">
        <v>815</v>
      </c>
      <c r="J14" s="98"/>
      <c r="K14" s="98"/>
      <c r="L14" s="98"/>
      <c r="M14" s="98"/>
      <c r="N14" s="98"/>
      <c r="O14" s="98"/>
      <c r="P14" s="98"/>
      <c r="Q14" s="99">
        <v>0.05</v>
      </c>
      <c r="R14" s="99"/>
    </row>
    <row r="15" spans="1:29" ht="13.2" x14ac:dyDescent="0.25">
      <c r="A15" s="24" t="str">
        <f>A14</f>
        <v>Construção de Redes de Abastecimento de Água, Coleta de Esgoto</v>
      </c>
      <c r="B15" s="28" t="s">
        <v>799</v>
      </c>
      <c r="C15" s="24" t="str">
        <f t="shared" si="0"/>
        <v>Construção de Redes de Abastecimento de Água, Coleta de Esgoto-SG</v>
      </c>
      <c r="E15" s="29">
        <v>2.8000000000000004E-3</v>
      </c>
      <c r="F15" s="29">
        <v>4.8999999999999998E-3</v>
      </c>
      <c r="G15" s="29">
        <v>7.4999999999999997E-3</v>
      </c>
    </row>
    <row r="16" spans="1:29" ht="12.75" customHeight="1" x14ac:dyDescent="0.25">
      <c r="B16" s="28"/>
      <c r="E16" s="29"/>
      <c r="F16" s="29"/>
      <c r="G16" s="29"/>
      <c r="I16" s="100" t="s">
        <v>816</v>
      </c>
      <c r="J16" s="100"/>
      <c r="K16" s="100"/>
      <c r="L16" s="100"/>
      <c r="M16" s="100" t="s">
        <v>817</v>
      </c>
      <c r="N16" s="101" t="s">
        <v>818</v>
      </c>
      <c r="O16" s="101" t="s">
        <v>819</v>
      </c>
      <c r="P16" s="102" t="s">
        <v>820</v>
      </c>
      <c r="Q16" s="102" t="s">
        <v>821</v>
      </c>
      <c r="R16" s="103" t="s">
        <v>822</v>
      </c>
      <c r="T16" s="96" t="str">
        <f>IF(V27,"Para BDI fora do intervalo estatístico, deve ser apresentado Relatório Técnico Circunstanciado justificando a adoção do percentual de cada parcela do BDI.","")</f>
        <v/>
      </c>
      <c r="U16" s="96"/>
      <c r="V16" s="33"/>
      <c r="W16" s="33"/>
      <c r="X16" s="33"/>
      <c r="Y16" s="33"/>
      <c r="Z16" s="33"/>
      <c r="AA16" s="33"/>
      <c r="AB16" s="33"/>
      <c r="AC16" s="33"/>
    </row>
    <row r="17" spans="1:31" ht="15.75" customHeight="1" x14ac:dyDescent="0.25">
      <c r="A17" s="24" t="str">
        <f>A15</f>
        <v>Construção de Redes de Abastecimento de Água, Coleta de Esgoto</v>
      </c>
      <c r="B17" s="28" t="s">
        <v>801</v>
      </c>
      <c r="C17" s="24" t="str">
        <f t="shared" ref="C17:C29" si="1">CONCATENATE(A17,"-",B17)</f>
        <v>Construção de Redes de Abastecimento de Água, Coleta de Esgoto-R</v>
      </c>
      <c r="E17" s="29">
        <v>0.01</v>
      </c>
      <c r="F17" s="29">
        <v>1.3899999999999999E-2</v>
      </c>
      <c r="G17" s="29">
        <v>1.7399999999999999E-2</v>
      </c>
      <c r="I17" s="100"/>
      <c r="J17" s="100"/>
      <c r="K17" s="100"/>
      <c r="L17" s="100"/>
      <c r="M17" s="100"/>
      <c r="N17" s="101"/>
      <c r="O17" s="101"/>
      <c r="P17" s="102"/>
      <c r="Q17" s="102"/>
      <c r="R17" s="103"/>
      <c r="T17" s="96"/>
      <c r="U17" s="96"/>
      <c r="V17" s="33"/>
      <c r="W17" s="33"/>
      <c r="X17" s="33"/>
      <c r="Y17" s="33"/>
      <c r="Z17" s="33"/>
      <c r="AA17" s="33"/>
      <c r="AB17" s="33"/>
      <c r="AC17" s="33"/>
    </row>
    <row r="18" spans="1:31" ht="26.25" customHeight="1" x14ac:dyDescent="0.25">
      <c r="A18" s="24" t="str">
        <f>A17</f>
        <v>Construção de Redes de Abastecimento de Água, Coleta de Esgoto</v>
      </c>
      <c r="B18" s="28" t="s">
        <v>804</v>
      </c>
      <c r="C18" s="24" t="str">
        <f t="shared" si="1"/>
        <v>Construção de Redes de Abastecimento de Água, Coleta de Esgoto-DF</v>
      </c>
      <c r="E18" s="29">
        <v>9.3999999999999986E-3</v>
      </c>
      <c r="F18" s="29">
        <v>9.8999999999999991E-3</v>
      </c>
      <c r="G18" s="29">
        <v>1.1699999999999999E-2</v>
      </c>
      <c r="I18" s="86" t="str">
        <f>IF($I$11=$A$59,"Encargos Sociais incidentes sobre a mão de obra","Administração Central")</f>
        <v>Administração Central</v>
      </c>
      <c r="J18" s="86"/>
      <c r="K18" s="86"/>
      <c r="L18" s="86"/>
      <c r="M18" s="34" t="str">
        <f>IF($I$11=$A$59,"K1","AC")</f>
        <v>AC</v>
      </c>
      <c r="N18" s="35">
        <v>4.6699999999999998E-2</v>
      </c>
      <c r="O18" s="36" t="str">
        <f t="shared" ref="O18:O24" si="2">IF(AND(N18&gt;=P18, N18&lt;=R18), "OK", "Não OK")</f>
        <v>OK</v>
      </c>
      <c r="P18" s="37">
        <f>VLOOKUP(CONCATENATE(I$11,"-",M18),$C$2:$G$49,3,FALSE)</f>
        <v>3.7999999999999999E-2</v>
      </c>
      <c r="Q18" s="37">
        <f>VLOOKUP(CONCATENATE(I$11,"-",M18),$C$2:$G$49,4,FALSE)</f>
        <v>4.0099999999999997E-2</v>
      </c>
      <c r="R18" s="37">
        <f>VLOOKUP(CONCATENATE(I$11,"-",M18),$C$2:$G$49,5,FALSE)</f>
        <v>4.6699999999999998E-2</v>
      </c>
      <c r="T18" s="96"/>
      <c r="U18" s="96"/>
      <c r="V18" s="33"/>
      <c r="W18" s="33"/>
      <c r="X18" s="33"/>
      <c r="Y18" s="33"/>
      <c r="Z18" s="33"/>
      <c r="AA18" s="33"/>
      <c r="AB18" s="33"/>
      <c r="AC18" s="33"/>
    </row>
    <row r="19" spans="1:31" ht="26.25" customHeight="1" x14ac:dyDescent="0.25">
      <c r="A19" s="24" t="str">
        <f>A18</f>
        <v>Construção de Redes de Abastecimento de Água, Coleta de Esgoto</v>
      </c>
      <c r="B19" s="28" t="s">
        <v>807</v>
      </c>
      <c r="C19" s="24" t="str">
        <f t="shared" si="1"/>
        <v>Construção de Redes de Abastecimento de Água, Coleta de Esgoto-L</v>
      </c>
      <c r="E19" s="29">
        <v>6.7400000000000002E-2</v>
      </c>
      <c r="F19" s="29">
        <v>8.0399999999999985E-2</v>
      </c>
      <c r="G19" s="29">
        <v>9.4E-2</v>
      </c>
      <c r="I19" s="86" t="str">
        <f>IF($I$11=$A$59,"Administração Central da empresa ou consultoria - overhead","Seguro e Garantia")</f>
        <v>Seguro e Garantia</v>
      </c>
      <c r="J19" s="86"/>
      <c r="K19" s="86"/>
      <c r="L19" s="86"/>
      <c r="M19" s="34" t="str">
        <f>IF($I$11=$A$59,"K2","SG")</f>
        <v>SG</v>
      </c>
      <c r="N19" s="35">
        <v>7.4000000000000003E-3</v>
      </c>
      <c r="O19" s="36" t="str">
        <f t="shared" si="2"/>
        <v>OK</v>
      </c>
      <c r="P19" s="37">
        <f>VLOOKUP(CONCATENATE(I$11,"-",M19),$C$2:$G$49,3,FALSE)</f>
        <v>3.2000000000000002E-3</v>
      </c>
      <c r="Q19" s="37">
        <f>VLOOKUP(CONCATENATE(I$11,"-",M19),$C$2:$G$49,4,FALSE)</f>
        <v>4.0000000000000001E-3</v>
      </c>
      <c r="R19" s="37">
        <f>VLOOKUP(CONCATENATE(I$11,"-",M19),$C$2:$G$49,5,FALSE)</f>
        <v>7.4000000000000003E-3</v>
      </c>
      <c r="T19" s="96"/>
      <c r="U19" s="96"/>
      <c r="V19" s="33"/>
      <c r="W19" s="33"/>
      <c r="X19" s="33"/>
      <c r="Y19" s="33"/>
      <c r="Z19" s="33"/>
      <c r="AA19" s="33"/>
      <c r="AB19" s="33"/>
      <c r="AC19" s="33"/>
    </row>
    <row r="20" spans="1:31" ht="26.25" customHeight="1" x14ac:dyDescent="0.25">
      <c r="A20" s="24" t="str">
        <f>A19</f>
        <v>Construção de Redes de Abastecimento de Água, Coleta de Esgoto</v>
      </c>
      <c r="B20" s="32" t="s">
        <v>808</v>
      </c>
      <c r="C20" s="24" t="str">
        <f t="shared" si="1"/>
        <v>Construção de Redes de Abastecimento de Água, Coleta de Esgoto-BDI PAD</v>
      </c>
      <c r="E20" s="29">
        <v>0.20760000000000001</v>
      </c>
      <c r="F20" s="29">
        <v>0.24179999999999999</v>
      </c>
      <c r="G20" s="29">
        <v>0.26440000000000002</v>
      </c>
      <c r="I20" s="86" t="str">
        <f>IF($I$11=$A$59,"","Risco")</f>
        <v>Risco</v>
      </c>
      <c r="J20" s="86"/>
      <c r="K20" s="86"/>
      <c r="L20" s="86"/>
      <c r="M20" s="34" t="str">
        <f>IF($I$11=$A$59,"","R")</f>
        <v>R</v>
      </c>
      <c r="N20" s="35">
        <v>9.7000000000000003E-3</v>
      </c>
      <c r="O20" s="36" t="str">
        <f t="shared" si="2"/>
        <v>OK</v>
      </c>
      <c r="P20" s="37">
        <f>VLOOKUP(CONCATENATE(I$11,"-",M20),$C$2:$G$49,3,FALSE)</f>
        <v>5.0000000000000001E-3</v>
      </c>
      <c r="Q20" s="37">
        <f>VLOOKUP(CONCATENATE(I$11,"-",M20),$C$2:$G$49,4,FALSE)</f>
        <v>5.6000000000000008E-3</v>
      </c>
      <c r="R20" s="37">
        <f>VLOOKUP(CONCATENATE(I$11,"-",M20),$C$2:$G$49,5,FALSE)</f>
        <v>9.7000000000000003E-3</v>
      </c>
      <c r="T20" s="96"/>
      <c r="U20" s="96"/>
      <c r="V20" s="33"/>
      <c r="W20" s="33"/>
      <c r="X20" s="33"/>
      <c r="Y20" s="33"/>
      <c r="Z20" s="33"/>
      <c r="AA20" s="33"/>
      <c r="AB20" s="33"/>
      <c r="AC20" s="33"/>
    </row>
    <row r="21" spans="1:31" ht="26.25" customHeight="1" x14ac:dyDescent="0.25">
      <c r="A21" s="24" t="s">
        <v>823</v>
      </c>
      <c r="B21" s="28" t="s">
        <v>797</v>
      </c>
      <c r="C21" s="24" t="str">
        <f t="shared" si="1"/>
        <v>Construção e Manutenção de Estações e Redes de Distribuição de Energia Elétrica-AC</v>
      </c>
      <c r="E21" s="29">
        <v>5.2900000000000003E-2</v>
      </c>
      <c r="F21" s="29">
        <v>5.9200000000000003E-2</v>
      </c>
      <c r="G21" s="29">
        <v>7.9299999999999995E-2</v>
      </c>
      <c r="I21" s="86" t="str">
        <f>IF($I$11=$A$59,"","Despesas Financeiras")</f>
        <v>Despesas Financeiras</v>
      </c>
      <c r="J21" s="86"/>
      <c r="K21" s="86"/>
      <c r="L21" s="86"/>
      <c r="M21" s="34" t="str">
        <f>IF($I$11=$A$59,"","DF")</f>
        <v>DF</v>
      </c>
      <c r="N21" s="35">
        <v>1.21E-2</v>
      </c>
      <c r="O21" s="36" t="str">
        <f t="shared" si="2"/>
        <v>OK</v>
      </c>
      <c r="P21" s="37">
        <f>VLOOKUP(CONCATENATE(I$11,"-",M21),$C$2:$G$49,3,FALSE)</f>
        <v>1.0200000000000001E-2</v>
      </c>
      <c r="Q21" s="37">
        <f>VLOOKUP(CONCATENATE(I$11,"-",M21),$C$2:$G$49,4,FALSE)</f>
        <v>1.11E-2</v>
      </c>
      <c r="R21" s="37">
        <f>VLOOKUP(CONCATENATE(I$11,"-",M21),$C$2:$G$49,5,FALSE)</f>
        <v>1.21E-2</v>
      </c>
      <c r="T21" s="96"/>
      <c r="U21" s="96"/>
    </row>
    <row r="22" spans="1:31" ht="26.25" customHeight="1" x14ac:dyDescent="0.25">
      <c r="A22" s="24" t="str">
        <f>A21</f>
        <v>Construção e Manutenção de Estações e Redes de Distribuição de Energia Elétrica</v>
      </c>
      <c r="B22" s="28" t="s">
        <v>799</v>
      </c>
      <c r="C22" s="24" t="str">
        <f t="shared" si="1"/>
        <v>Construção e Manutenção de Estações e Redes de Distribuição de Energia Elétrica-SG</v>
      </c>
      <c r="E22" s="29">
        <v>2.5000000000000001E-3</v>
      </c>
      <c r="F22" s="29">
        <v>5.1000000000000004E-3</v>
      </c>
      <c r="G22" s="29">
        <v>5.6000000000000008E-3</v>
      </c>
      <c r="I22" s="86" t="str">
        <f>IF($I$11=$A$59,"Margem bruta da empresa de consultoria","Lucro")</f>
        <v>Lucro</v>
      </c>
      <c r="J22" s="86"/>
      <c r="K22" s="86"/>
      <c r="L22" s="86"/>
      <c r="M22" s="34" t="str">
        <f>IF($I$11=$A$59,"K3","L")</f>
        <v>L</v>
      </c>
      <c r="N22" s="35">
        <v>8.2900000000000001E-2</v>
      </c>
      <c r="O22" s="36" t="str">
        <f t="shared" si="2"/>
        <v>OK</v>
      </c>
      <c r="P22" s="37">
        <f>VLOOKUP(CONCATENATE(I$11,"-",M22),$C$2:$G$49,3,FALSE)</f>
        <v>6.6400000000000001E-2</v>
      </c>
      <c r="Q22" s="37">
        <f>VLOOKUP(CONCATENATE(I$11,"-",M22),$C$2:$G$49,4,FALSE)</f>
        <v>7.2999999999999995E-2</v>
      </c>
      <c r="R22" s="37">
        <f>VLOOKUP(CONCATENATE(I$11,"-",M22),$C$2:$G$49,5,FALSE)</f>
        <v>8.6899999999999991E-2</v>
      </c>
      <c r="T22" s="96"/>
      <c r="U22" s="96"/>
    </row>
    <row r="23" spans="1:31" ht="26.25" customHeight="1" x14ac:dyDescent="0.25">
      <c r="A23" s="24" t="str">
        <f>A22</f>
        <v>Construção e Manutenção de Estações e Redes de Distribuição de Energia Elétrica</v>
      </c>
      <c r="B23" s="28" t="s">
        <v>801</v>
      </c>
      <c r="C23" s="24" t="str">
        <f t="shared" si="1"/>
        <v>Construção e Manutenção de Estações e Redes de Distribuição de Energia Elétrica-R</v>
      </c>
      <c r="E23" s="29">
        <v>0.01</v>
      </c>
      <c r="F23" s="29">
        <v>1.4800000000000001E-2</v>
      </c>
      <c r="G23" s="29">
        <v>1.9699999999999999E-2</v>
      </c>
      <c r="I23" s="97" t="s">
        <v>824</v>
      </c>
      <c r="J23" s="97"/>
      <c r="K23" s="97"/>
      <c r="L23" s="97"/>
      <c r="M23" s="34" t="s">
        <v>825</v>
      </c>
      <c r="N23" s="35">
        <v>3.6499999999999998E-2</v>
      </c>
      <c r="O23" s="36" t="str">
        <f t="shared" si="2"/>
        <v>OK</v>
      </c>
      <c r="P23" s="37">
        <v>3.6499999999999998E-2</v>
      </c>
      <c r="Q23" s="37">
        <v>3.6499999999999998E-2</v>
      </c>
      <c r="R23" s="37">
        <v>3.6499999999999998E-2</v>
      </c>
      <c r="T23" s="96"/>
      <c r="U23" s="96"/>
    </row>
    <row r="24" spans="1:31" ht="26.25" customHeight="1" x14ac:dyDescent="0.25">
      <c r="A24" s="24" t="str">
        <f>A23</f>
        <v>Construção e Manutenção de Estações e Redes de Distribuição de Energia Elétrica</v>
      </c>
      <c r="B24" s="28" t="s">
        <v>804</v>
      </c>
      <c r="C24" s="24" t="str">
        <f t="shared" si="1"/>
        <v>Construção e Manutenção de Estações e Redes de Distribuição de Energia Elétrica-DF</v>
      </c>
      <c r="E24" s="29">
        <v>1.01E-2</v>
      </c>
      <c r="F24" s="29">
        <v>1.0700000000000001E-2</v>
      </c>
      <c r="G24" s="29">
        <v>1.11E-2</v>
      </c>
      <c r="I24" s="86" t="s">
        <v>826</v>
      </c>
      <c r="J24" s="86"/>
      <c r="K24" s="86"/>
      <c r="L24" s="86"/>
      <c r="M24" s="34" t="s">
        <v>827</v>
      </c>
      <c r="N24" s="37">
        <f>IF(AND($I$11&lt;&gt;$A$57,$I$11&lt;&gt;$A$58),Q14*Q13,0)</f>
        <v>2.5000000000000001E-2</v>
      </c>
      <c r="O24" s="36" t="str">
        <f t="shared" si="2"/>
        <v>OK</v>
      </c>
      <c r="P24" s="37">
        <v>0</v>
      </c>
      <c r="Q24" s="37">
        <v>2.5000000000000001E-2</v>
      </c>
      <c r="R24" s="37">
        <v>0.05</v>
      </c>
      <c r="T24" s="96"/>
      <c r="U24" s="96"/>
    </row>
    <row r="25" spans="1:31" ht="26.25" customHeight="1" x14ac:dyDescent="0.25">
      <c r="A25" s="24" t="str">
        <f>A24</f>
        <v>Construção e Manutenção de Estações e Redes de Distribuição de Energia Elétrica</v>
      </c>
      <c r="B25" s="28" t="s">
        <v>807</v>
      </c>
      <c r="C25" s="24" t="str">
        <f t="shared" si="1"/>
        <v>Construção e Manutenção de Estações e Redes de Distribuição de Energia Elétrica-L</v>
      </c>
      <c r="E25" s="29">
        <v>0.08</v>
      </c>
      <c r="F25" s="29">
        <v>8.3100000000000007E-2</v>
      </c>
      <c r="G25" s="29">
        <v>9.5100000000000004E-2</v>
      </c>
      <c r="I25" s="86" t="s">
        <v>828</v>
      </c>
      <c r="J25" s="86"/>
      <c r="K25" s="86"/>
      <c r="L25" s="86"/>
      <c r="M25" s="34" t="s">
        <v>829</v>
      </c>
      <c r="N25" s="37">
        <f>IF(AND($I$11&lt;&gt;$A$57,$I$11&lt;&gt;$A$58,Q11="Sim"),4.5%,0%)</f>
        <v>0</v>
      </c>
      <c r="O25" s="36" t="str">
        <f>IF(AND(N25&gt;=P25, N25&lt;=R25), "OK", "Não OK")</f>
        <v>OK</v>
      </c>
      <c r="P25" s="38">
        <v>0</v>
      </c>
      <c r="Q25" s="38">
        <v>4.4999999999999998E-2</v>
      </c>
      <c r="R25" s="38">
        <v>4.4999999999999998E-2</v>
      </c>
    </row>
    <row r="26" spans="1:31" ht="30.75" customHeight="1" x14ac:dyDescent="0.3">
      <c r="A26" s="24" t="str">
        <f>A25</f>
        <v>Construção e Manutenção de Estações e Redes de Distribuição de Energia Elétrica</v>
      </c>
      <c r="B26" s="32" t="s">
        <v>808</v>
      </c>
      <c r="C26" s="24" t="str">
        <f t="shared" si="1"/>
        <v>Construção e Manutenção de Estações e Redes de Distribuição de Energia Elétrica-BDI PAD</v>
      </c>
      <c r="E26" s="29">
        <v>0.24</v>
      </c>
      <c r="F26" s="29">
        <v>0.25840000000000002</v>
      </c>
      <c r="G26" s="29">
        <v>0.27860000000000001</v>
      </c>
      <c r="I26" s="86" t="s">
        <v>830</v>
      </c>
      <c r="J26" s="86"/>
      <c r="K26" s="86"/>
      <c r="L26" s="86"/>
      <c r="M26" s="39" t="s">
        <v>808</v>
      </c>
      <c r="N26" s="37">
        <f>ROUND((((1+N18+N19+N20)*(1+N21)*(1+N22)/(1-(N23+N24)))-1),4)</f>
        <v>0.24229999999999999</v>
      </c>
      <c r="O26" s="40" t="str">
        <f>IF(OR($I$11=$A$59,$I$11=$A$58,AND(N26&gt;=P26, N26&lt;=R26)), "OK", "FORA DO INTERVALO")</f>
        <v>OK</v>
      </c>
      <c r="P26" s="37">
        <f>IF($I$11=$A$58,0,VLOOKUP(CONCATENATE($I$11,"-",$M26),$C$2:$G$49,3,FALSE))</f>
        <v>0.19600000000000001</v>
      </c>
      <c r="Q26" s="37">
        <f>IF($I$11=$A$58,0,VLOOKUP(CONCATENATE($I$11,"-",$M26),$C$2:$G$49,4,FALSE))</f>
        <v>0.2097</v>
      </c>
      <c r="R26" s="37">
        <f>IF($I$11=$A$58,0,VLOOKUP(CONCATENATE($I$11,"-",$M26),$C$2:$G$49,5,FALSE))</f>
        <v>0.24230000000000002</v>
      </c>
      <c r="T26" s="41"/>
      <c r="V26" s="33"/>
      <c r="W26" s="33"/>
      <c r="X26" s="33"/>
      <c r="Y26" s="33"/>
      <c r="Z26" s="33"/>
      <c r="AA26" s="33"/>
      <c r="AB26" s="33"/>
      <c r="AC26" s="33"/>
      <c r="AD26" s="33"/>
      <c r="AE26" s="33"/>
    </row>
    <row r="27" spans="1:31" ht="30" customHeight="1" x14ac:dyDescent="0.3">
      <c r="A27" s="24" t="s">
        <v>831</v>
      </c>
      <c r="B27" s="28" t="s">
        <v>797</v>
      </c>
      <c r="C27" s="24" t="str">
        <f t="shared" si="1"/>
        <v>Obras Portuárias, Marítimas e Fluviais-AC</v>
      </c>
      <c r="E27" s="29">
        <v>0.04</v>
      </c>
      <c r="F27" s="29">
        <v>5.5199999999999999E-2</v>
      </c>
      <c r="G27" s="29">
        <v>7.85E-2</v>
      </c>
      <c r="I27" s="87" t="s">
        <v>832</v>
      </c>
      <c r="J27" s="87"/>
      <c r="K27" s="87"/>
      <c r="L27" s="87"/>
      <c r="M27" s="42" t="s">
        <v>833</v>
      </c>
      <c r="N27" s="43">
        <f>IF($I$11=$A$58,0,ROUND((((1+N18+N19+N20)*(1+N21)*(1+N22)/(1-(N23+N24+N25)))-1),4))</f>
        <v>0.24229999999999999</v>
      </c>
      <c r="O27" s="44" t="str">
        <f>IF(Q11&lt;&gt;"Sim","",O26)</f>
        <v/>
      </c>
      <c r="P27" s="88"/>
      <c r="Q27" s="88"/>
      <c r="R27" s="88"/>
      <c r="T27" s="41"/>
      <c r="V27" s="45" t="b">
        <f>AND(COUNTA(N18:N23)=6,O26&lt;&gt;"ok",NOT(V29))</f>
        <v>0</v>
      </c>
      <c r="W27" s="24" t="s">
        <v>834</v>
      </c>
    </row>
    <row r="28" spans="1:31" ht="7.5" customHeight="1" x14ac:dyDescent="0.25">
      <c r="A28" s="24" t="str">
        <f>A27</f>
        <v>Obras Portuárias, Marítimas e Fluviais</v>
      </c>
      <c r="B28" s="28" t="s">
        <v>799</v>
      </c>
      <c r="C28" s="24" t="str">
        <f t="shared" si="1"/>
        <v>Obras Portuárias, Marítimas e Fluviais-SG</v>
      </c>
      <c r="E28" s="29">
        <v>8.1000000000000013E-3</v>
      </c>
      <c r="F28" s="29">
        <v>1.2199999999999999E-2</v>
      </c>
      <c r="G28" s="29">
        <v>1.9900000000000001E-2</v>
      </c>
      <c r="V28" s="45"/>
    </row>
    <row r="29" spans="1:31" ht="21.75" customHeight="1" x14ac:dyDescent="0.25">
      <c r="A29" s="24" t="str">
        <f>A28</f>
        <v>Obras Portuárias, Marítimas e Fluviais</v>
      </c>
      <c r="B29" s="28" t="s">
        <v>801</v>
      </c>
      <c r="C29" s="24" t="str">
        <f t="shared" si="1"/>
        <v>Obras Portuárias, Marítimas e Fluviais-R</v>
      </c>
      <c r="E29" s="29">
        <v>1.46E-2</v>
      </c>
      <c r="F29" s="29">
        <v>2.3199999999999998E-2</v>
      </c>
      <c r="G29" s="29">
        <v>3.1600000000000003E-2</v>
      </c>
      <c r="I29" s="46" t="str">
        <f>IF(V29,"X","")</f>
        <v/>
      </c>
      <c r="J29" s="89" t="s">
        <v>835</v>
      </c>
      <c r="K29" s="89"/>
      <c r="L29" s="89"/>
      <c r="M29" s="89"/>
      <c r="N29" s="89"/>
      <c r="O29" s="89"/>
      <c r="P29" s="89"/>
      <c r="Q29" s="89"/>
      <c r="R29" s="89"/>
      <c r="V29" s="45" t="b">
        <v>0</v>
      </c>
      <c r="W29" s="24" t="s">
        <v>836</v>
      </c>
    </row>
    <row r="30" spans="1:31" ht="7.5" customHeight="1" x14ac:dyDescent="0.25">
      <c r="B30" s="28"/>
      <c r="E30" s="29"/>
      <c r="F30" s="29"/>
      <c r="G30" s="29"/>
      <c r="V30" s="45"/>
    </row>
    <row r="31" spans="1:31" ht="18.75" customHeight="1" x14ac:dyDescent="0.25">
      <c r="B31" s="28"/>
      <c r="E31" s="29"/>
      <c r="F31" s="29"/>
      <c r="G31" s="29"/>
      <c r="I31" s="90" t="s">
        <v>837</v>
      </c>
      <c r="J31" s="90"/>
      <c r="K31" s="90"/>
      <c r="L31" s="90"/>
      <c r="M31" s="90"/>
      <c r="N31" s="90"/>
      <c r="O31" s="90"/>
      <c r="P31" s="90"/>
      <c r="Q31" s="90"/>
      <c r="R31" s="90"/>
    </row>
    <row r="32" spans="1:31" ht="30" customHeight="1" x14ac:dyDescent="0.3">
      <c r="A32" s="24" t="str">
        <f>A29</f>
        <v>Obras Portuárias, Marítimas e Fluviais</v>
      </c>
      <c r="B32" s="28" t="s">
        <v>804</v>
      </c>
      <c r="C32" s="24" t="str">
        <f>CONCATENATE(A32,"-",B32)</f>
        <v>Obras Portuárias, Marítimas e Fluviais-DF</v>
      </c>
      <c r="E32" s="29">
        <v>9.3999999999999986E-3</v>
      </c>
      <c r="F32" s="29">
        <v>1.0200000000000001E-2</v>
      </c>
      <c r="G32" s="29">
        <v>1.3300000000000001E-2</v>
      </c>
      <c r="I32" s="47"/>
      <c r="J32" s="47"/>
      <c r="K32" s="47"/>
      <c r="L32" s="91" t="str">
        <f>IF(Q11="Sim","BDI.DES =","BDI.PAD =")</f>
        <v>BDI.PAD =</v>
      </c>
      <c r="M32" s="92" t="str">
        <f>IF($I$11=$A$59,"(1+K1+K2)*(1+K3)","(1+AC + S + R + G)*(1 + DF)*(1+L)")</f>
        <v>(1+AC + S + R + G)*(1 + DF)*(1+L)</v>
      </c>
      <c r="N32" s="92"/>
      <c r="O32" s="92"/>
      <c r="P32" s="93" t="s">
        <v>838</v>
      </c>
      <c r="Q32" s="47"/>
      <c r="R32" s="47"/>
    </row>
    <row r="33" spans="1:18" ht="27" customHeight="1" x14ac:dyDescent="0.25">
      <c r="A33" s="24" t="str">
        <f>A32</f>
        <v>Obras Portuárias, Marítimas e Fluviais</v>
      </c>
      <c r="B33" s="28" t="s">
        <v>807</v>
      </c>
      <c r="C33" s="24" t="str">
        <f>CONCATENATE(A33,"-",B33)</f>
        <v>Obras Portuárias, Marítimas e Fluviais-L</v>
      </c>
      <c r="E33" s="29">
        <v>7.1399999999999991E-2</v>
      </c>
      <c r="F33" s="29">
        <v>8.4000000000000005E-2</v>
      </c>
      <c r="G33" s="29">
        <v>0.1043</v>
      </c>
      <c r="I33" s="47"/>
      <c r="J33" s="47"/>
      <c r="K33" s="47"/>
      <c r="L33" s="91"/>
      <c r="M33" s="95" t="str">
        <f>IF(Q11="Sim","(1-CP-ISS-CRPB)","(1-CP-ISS)")</f>
        <v>(1-CP-ISS)</v>
      </c>
      <c r="N33" s="95"/>
      <c r="O33" s="95"/>
      <c r="P33" s="94"/>
      <c r="Q33" s="47"/>
      <c r="R33" s="47"/>
    </row>
    <row r="34" spans="1:18" ht="7.5" customHeight="1" x14ac:dyDescent="0.25">
      <c r="A34" s="24" t="str">
        <f>A33</f>
        <v>Obras Portuárias, Marítimas e Fluviais</v>
      </c>
      <c r="B34" s="32" t="s">
        <v>808</v>
      </c>
      <c r="C34" s="24" t="str">
        <f>CONCATENATE(A34,"-",B34)</f>
        <v>Obras Portuárias, Marítimas e Fluviais-BDI PAD</v>
      </c>
      <c r="E34" s="29">
        <v>0.22800000000000001</v>
      </c>
      <c r="F34" s="29">
        <v>0.27479999999999999</v>
      </c>
      <c r="G34" s="29">
        <v>0.3095</v>
      </c>
      <c r="I34" s="48"/>
      <c r="J34" s="48"/>
      <c r="K34" s="48"/>
      <c r="L34" s="48"/>
      <c r="M34" s="48"/>
      <c r="N34" s="48"/>
      <c r="O34" s="48"/>
      <c r="P34" s="48"/>
      <c r="Q34" s="48"/>
      <c r="R34" s="48"/>
    </row>
    <row r="35" spans="1:18" ht="45" customHeight="1" x14ac:dyDescent="0.25">
      <c r="B35" s="32"/>
      <c r="E35" s="29"/>
      <c r="F35" s="29"/>
      <c r="G35" s="29"/>
      <c r="I35" s="85"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85"/>
      <c r="K35" s="85"/>
      <c r="L35" s="85"/>
      <c r="M35" s="85"/>
      <c r="N35" s="85"/>
      <c r="O35" s="85"/>
      <c r="P35" s="85"/>
      <c r="Q35" s="85"/>
      <c r="R35" s="85"/>
    </row>
    <row r="36" spans="1:18" ht="11.25" customHeight="1" x14ac:dyDescent="0.25">
      <c r="B36" s="32"/>
      <c r="E36" s="29"/>
      <c r="F36" s="29"/>
      <c r="G36" s="29"/>
    </row>
    <row r="37" spans="1:18" ht="52.5" customHeight="1" x14ac:dyDescent="0.25">
      <c r="B37" s="32"/>
      <c r="E37" s="29"/>
      <c r="F37" s="29"/>
      <c r="G37" s="29"/>
      <c r="I37" s="85"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85"/>
      <c r="K37" s="85"/>
      <c r="L37" s="85"/>
      <c r="M37" s="85"/>
      <c r="N37" s="85"/>
      <c r="O37" s="85"/>
      <c r="P37" s="85"/>
      <c r="Q37" s="85"/>
      <c r="R37" s="85"/>
    </row>
    <row r="38" spans="1:18" ht="18" customHeight="1" x14ac:dyDescent="0.25">
      <c r="A38" s="24" t="s">
        <v>839</v>
      </c>
      <c r="B38" s="28" t="s">
        <v>797</v>
      </c>
      <c r="C38" s="24" t="str">
        <f t="shared" ref="C38:C49" si="3">CONCATENATE(A38,"-",B38)</f>
        <v>Fornecimento de Materiais e Equipamentos (aquisição indireta - em conjunto com licitação de obras)-AC</v>
      </c>
      <c r="E38" s="29">
        <v>1.4999999999999999E-2</v>
      </c>
      <c r="F38" s="29">
        <v>3.4500000000000003E-2</v>
      </c>
      <c r="G38" s="29">
        <v>4.4900000000000002E-2</v>
      </c>
    </row>
    <row r="39" spans="1:18" ht="13.2" x14ac:dyDescent="0.25">
      <c r="A39" s="24" t="str">
        <f>A38</f>
        <v>Fornecimento de Materiais e Equipamentos (aquisição indireta - em conjunto com licitação de obras)</v>
      </c>
      <c r="B39" s="28" t="s">
        <v>799</v>
      </c>
      <c r="C39" s="24" t="str">
        <f t="shared" si="3"/>
        <v>Fornecimento de Materiais e Equipamentos (aquisição indireta - em conjunto com licitação de obras)-SG</v>
      </c>
      <c r="E39" s="29">
        <v>3.0000000000000001E-3</v>
      </c>
      <c r="F39" s="29">
        <v>4.7999999999999996E-3</v>
      </c>
      <c r="G39" s="29">
        <v>8.199999999999999E-3</v>
      </c>
      <c r="I39" s="24" t="s">
        <v>840</v>
      </c>
    </row>
    <row r="40" spans="1:18" ht="42.75" customHeight="1" x14ac:dyDescent="0.25">
      <c r="A40" s="24" t="str">
        <f>A39</f>
        <v>Fornecimento de Materiais e Equipamentos (aquisição indireta - em conjunto com licitação de obras)</v>
      </c>
      <c r="B40" s="28" t="s">
        <v>801</v>
      </c>
      <c r="C40" s="24" t="str">
        <f t="shared" si="3"/>
        <v>Fornecimento de Materiais e Equipamentos (aquisição indireta - em conjunto com licitação de obras)-R</v>
      </c>
      <c r="E40" s="29">
        <v>5.6000000000000008E-3</v>
      </c>
      <c r="F40" s="29">
        <v>8.5000000000000006E-3</v>
      </c>
      <c r="G40" s="29">
        <v>8.8999999999999999E-3</v>
      </c>
      <c r="I40" s="79"/>
      <c r="J40" s="80"/>
      <c r="K40" s="80"/>
      <c r="L40" s="80"/>
      <c r="M40" s="80"/>
      <c r="N40" s="80"/>
      <c r="O40" s="80"/>
      <c r="P40" s="80"/>
      <c r="Q40" s="80"/>
      <c r="R40" s="81"/>
    </row>
    <row r="41" spans="1:18" ht="16.5" customHeight="1" x14ac:dyDescent="0.25">
      <c r="A41" s="24" t="str">
        <f>A40</f>
        <v>Fornecimento de Materiais e Equipamentos (aquisição indireta - em conjunto com licitação de obras)</v>
      </c>
      <c r="B41" s="28" t="s">
        <v>804</v>
      </c>
      <c r="C41" s="24" t="str">
        <f t="shared" si="3"/>
        <v>Fornecimento de Materiais e Equipamentos (aquisição indireta - em conjunto com licitação de obras)-DF</v>
      </c>
      <c r="E41" s="29">
        <v>8.5000000000000006E-3</v>
      </c>
      <c r="F41" s="29">
        <v>8.5000000000000006E-3</v>
      </c>
      <c r="G41" s="29">
        <v>1.11E-2</v>
      </c>
    </row>
    <row r="42" spans="1:18" ht="13.2" x14ac:dyDescent="0.25">
      <c r="A42" s="24" t="str">
        <f>A41</f>
        <v>Fornecimento de Materiais e Equipamentos (aquisição indireta - em conjunto com licitação de obras)</v>
      </c>
      <c r="B42" s="28" t="s">
        <v>807</v>
      </c>
      <c r="C42" s="24" t="str">
        <f t="shared" si="3"/>
        <v>Fornecimento de Materiais e Equipamentos (aquisição indireta - em conjunto com licitação de obras)-L</v>
      </c>
      <c r="E42" s="29">
        <v>3.5000000000000003E-2</v>
      </c>
      <c r="F42" s="29">
        <v>5.1100000000000007E-2</v>
      </c>
      <c r="G42" s="29">
        <v>6.2199999999999998E-2</v>
      </c>
      <c r="I42" s="82" t="s">
        <v>841</v>
      </c>
      <c r="J42" s="82"/>
      <c r="K42" s="82"/>
      <c r="L42" s="82"/>
      <c r="O42" s="82"/>
      <c r="P42" s="82"/>
      <c r="Q42" s="82"/>
      <c r="R42" s="82"/>
    </row>
    <row r="43" spans="1:18" ht="15" customHeight="1" x14ac:dyDescent="0.25">
      <c r="A43" s="24" t="str">
        <f>A42</f>
        <v>Fornecimento de Materiais e Equipamentos (aquisição indireta - em conjunto com licitação de obras)</v>
      </c>
      <c r="B43" s="32" t="s">
        <v>808</v>
      </c>
      <c r="C43" s="24" t="str">
        <f t="shared" si="3"/>
        <v>Fornecimento de Materiais e Equipamentos (aquisição indireta - em conjunto com licitação de obras)-BDI PAD</v>
      </c>
      <c r="E43" s="29">
        <v>0.111</v>
      </c>
      <c r="F43" s="29">
        <v>0.14019999999999999</v>
      </c>
      <c r="G43" s="29">
        <v>0.16800000000000001</v>
      </c>
      <c r="I43" s="83" t="s">
        <v>842</v>
      </c>
      <c r="J43" s="83"/>
      <c r="K43" s="83"/>
      <c r="L43" s="83"/>
      <c r="N43" s="49"/>
      <c r="O43" s="50" t="s">
        <v>843</v>
      </c>
      <c r="P43" s="51"/>
      <c r="Q43" s="51"/>
      <c r="R43" s="51"/>
    </row>
    <row r="44" spans="1:18" ht="13.2" x14ac:dyDescent="0.25">
      <c r="A44" s="24" t="s">
        <v>844</v>
      </c>
      <c r="B44" s="28" t="s">
        <v>845</v>
      </c>
      <c r="C44" s="24" t="str">
        <f t="shared" si="3"/>
        <v>Estudos e Projetos, Planos e Gerenciamento e outros correlatos-K1</v>
      </c>
      <c r="E44" s="29" t="s">
        <v>846</v>
      </c>
      <c r="F44" s="29" t="s">
        <v>846</v>
      </c>
      <c r="G44" s="29" t="s">
        <v>846</v>
      </c>
    </row>
    <row r="45" spans="1:18" ht="30" customHeight="1" x14ac:dyDescent="0.25">
      <c r="A45" s="24" t="str">
        <f>A44</f>
        <v>Estudos e Projetos, Planos e Gerenciamento e outros correlatos</v>
      </c>
      <c r="B45" s="28" t="s">
        <v>847</v>
      </c>
      <c r="C45" s="24" t="str">
        <f t="shared" si="3"/>
        <v>Estudos e Projetos, Planos e Gerenciamento e outros correlatos-K2</v>
      </c>
      <c r="E45" s="29" t="s">
        <v>846</v>
      </c>
      <c r="F45" s="29">
        <v>0.2</v>
      </c>
      <c r="G45" s="29" t="s">
        <v>846</v>
      </c>
      <c r="I45" s="84"/>
      <c r="J45" s="84"/>
      <c r="K45" s="84"/>
      <c r="L45" s="84"/>
      <c r="M45" s="52"/>
      <c r="N45" s="52"/>
      <c r="O45" s="84"/>
      <c r="P45" s="84"/>
      <c r="Q45" s="84"/>
      <c r="R45" s="84"/>
    </row>
    <row r="46" spans="1:18" ht="13.2" x14ac:dyDescent="0.25">
      <c r="A46" s="24" t="str">
        <f>A45</f>
        <v>Estudos e Projetos, Planos e Gerenciamento e outros correlatos</v>
      </c>
      <c r="B46" s="28" t="s">
        <v>397</v>
      </c>
      <c r="C46" s="24" t="str">
        <f t="shared" si="3"/>
        <v>Estudos e Projetos, Planos e Gerenciamento e outros correlatos-</v>
      </c>
      <c r="E46" s="29" t="s">
        <v>846</v>
      </c>
      <c r="F46" s="29" t="s">
        <v>846</v>
      </c>
      <c r="G46" s="29" t="s">
        <v>846</v>
      </c>
      <c r="I46" s="78" t="s">
        <v>848</v>
      </c>
      <c r="J46" s="78"/>
      <c r="K46" s="78"/>
      <c r="L46" s="78"/>
      <c r="M46" s="53"/>
      <c r="N46" s="53"/>
      <c r="O46" s="78" t="s">
        <v>849</v>
      </c>
      <c r="P46" s="78"/>
      <c r="Q46" s="78"/>
      <c r="R46" s="78"/>
    </row>
    <row r="47" spans="1:18" ht="13.8" x14ac:dyDescent="0.25">
      <c r="A47" s="24" t="str">
        <f>A46</f>
        <v>Estudos e Projetos, Planos e Gerenciamento e outros correlatos</v>
      </c>
      <c r="B47" s="28" t="s">
        <v>397</v>
      </c>
      <c r="C47" s="24" t="str">
        <f t="shared" si="3"/>
        <v>Estudos e Projetos, Planos e Gerenciamento e outros correlatos-</v>
      </c>
      <c r="E47" s="29" t="s">
        <v>846</v>
      </c>
      <c r="F47" s="29" t="s">
        <v>846</v>
      </c>
      <c r="G47" s="29" t="s">
        <v>846</v>
      </c>
      <c r="I47" s="54" t="s">
        <v>850</v>
      </c>
      <c r="J47" s="77" t="s">
        <v>851</v>
      </c>
      <c r="K47" s="77"/>
      <c r="L47" s="77"/>
      <c r="M47" s="55"/>
      <c r="N47" s="55"/>
      <c r="O47" s="54" t="s">
        <v>850</v>
      </c>
      <c r="P47" s="77" t="s">
        <v>852</v>
      </c>
      <c r="Q47" s="77"/>
      <c r="R47" s="77"/>
    </row>
    <row r="48" spans="1:18" ht="13.8" x14ac:dyDescent="0.25">
      <c r="A48" s="24" t="str">
        <f>A47</f>
        <v>Estudos e Projetos, Planos e Gerenciamento e outros correlatos</v>
      </c>
      <c r="B48" s="28" t="s">
        <v>853</v>
      </c>
      <c r="C48" s="24" t="str">
        <f t="shared" si="3"/>
        <v>Estudos e Projetos, Planos e Gerenciamento e outros correlatos-K3</v>
      </c>
      <c r="E48" s="29" t="s">
        <v>846</v>
      </c>
      <c r="F48" s="29">
        <v>0.12</v>
      </c>
      <c r="G48" s="29" t="s">
        <v>846</v>
      </c>
      <c r="I48" s="54" t="s">
        <v>854</v>
      </c>
      <c r="J48" s="77" t="s">
        <v>855</v>
      </c>
      <c r="K48" s="77"/>
      <c r="L48" s="77"/>
      <c r="M48" s="55"/>
      <c r="N48" s="55"/>
      <c r="O48" s="54" t="s">
        <v>856</v>
      </c>
      <c r="P48" s="77" t="s">
        <v>857</v>
      </c>
      <c r="Q48" s="77"/>
      <c r="R48" s="77"/>
    </row>
    <row r="49" spans="1:18" ht="13.8" x14ac:dyDescent="0.25">
      <c r="A49" s="24" t="str">
        <f>A48</f>
        <v>Estudos e Projetos, Planos e Gerenciamento e outros correlatos</v>
      </c>
      <c r="B49" s="32" t="s">
        <v>808</v>
      </c>
      <c r="C49" s="24" t="str">
        <f t="shared" si="3"/>
        <v>Estudos e Projetos, Planos e Gerenciamento e outros correlatos-BDI PAD</v>
      </c>
      <c r="E49" s="29" t="s">
        <v>846</v>
      </c>
      <c r="F49" s="29" t="s">
        <v>846</v>
      </c>
      <c r="G49" s="29" t="s">
        <v>846</v>
      </c>
      <c r="I49" s="54" t="str">
        <f>[1]DADOS!A50</f>
        <v>CREA/CAU:</v>
      </c>
      <c r="J49" s="77" t="s">
        <v>858</v>
      </c>
      <c r="K49" s="77"/>
      <c r="L49" s="77"/>
      <c r="M49" s="55"/>
      <c r="N49" s="55"/>
      <c r="O49" s="55"/>
      <c r="P49" s="55"/>
      <c r="Q49" s="55"/>
      <c r="R49" s="55"/>
    </row>
    <row r="50" spans="1:18" ht="13.2" x14ac:dyDescent="0.25">
      <c r="I50" s="54" t="str">
        <f>[1]DADOS!A51</f>
        <v>ART/RRT:</v>
      </c>
      <c r="J50" s="77" t="s">
        <v>859</v>
      </c>
      <c r="K50" s="77"/>
      <c r="L50" s="77"/>
    </row>
    <row r="51" spans="1:18" ht="13.2" x14ac:dyDescent="0.25"/>
    <row r="52" spans="1:18" ht="13.2" hidden="1" x14ac:dyDescent="0.25">
      <c r="A52" s="24" t="s">
        <v>796</v>
      </c>
    </row>
    <row r="53" spans="1:18" ht="13.2" hidden="1" x14ac:dyDescent="0.25">
      <c r="A53" s="24" t="s">
        <v>810</v>
      </c>
    </row>
    <row r="54" spans="1:18" ht="13.2" hidden="1" x14ac:dyDescent="0.25">
      <c r="A54" s="24" t="s">
        <v>814</v>
      </c>
    </row>
    <row r="55" spans="1:18" ht="13.2" hidden="1" x14ac:dyDescent="0.25">
      <c r="A55" s="24" t="s">
        <v>823</v>
      </c>
    </row>
    <row r="56" spans="1:18" ht="13.2" hidden="1" x14ac:dyDescent="0.25">
      <c r="A56" s="24" t="s">
        <v>831</v>
      </c>
    </row>
    <row r="57" spans="1:18" ht="13.2" hidden="1" x14ac:dyDescent="0.25">
      <c r="A57" s="24" t="s">
        <v>839</v>
      </c>
    </row>
    <row r="58" spans="1:18" ht="13.2" hidden="1" x14ac:dyDescent="0.25">
      <c r="A58" s="24" t="s">
        <v>860</v>
      </c>
    </row>
    <row r="59" spans="1:18" ht="13.2" hidden="1" x14ac:dyDescent="0.25">
      <c r="A59" s="24" t="s">
        <v>844</v>
      </c>
    </row>
    <row r="60" spans="1:18" ht="13.8" hidden="1" x14ac:dyDescent="0.25">
      <c r="A60" s="56"/>
      <c r="B60" s="55"/>
      <c r="C60" s="55"/>
      <c r="D60" s="55"/>
      <c r="E60" s="55"/>
      <c r="F60" s="55"/>
      <c r="G60" s="55"/>
    </row>
  </sheetData>
  <sheetProtection password="9D4F" sheet="1" objects="1" scenarios="1"/>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I42">
    <cfRule type="expression" dxfId="9" priority="1" stopIfTrue="1">
      <formula>$O$42=""</formula>
    </cfRule>
  </conditionalFormatting>
  <conditionalFormatting sqref="O18:O27">
    <cfRule type="expression" dxfId="8" priority="2" stopIfTrue="1">
      <formula>AND(O18&lt;&gt;"OK",O18&lt;&gt;"-",O18&lt;&gt;"")</formula>
    </cfRule>
    <cfRule type="cellIs" dxfId="7" priority="3" stopIfTrue="1" operator="equal">
      <formula>"OK"</formula>
    </cfRule>
  </conditionalFormatting>
  <conditionalFormatting sqref="I26:N26">
    <cfRule type="expression" dxfId="6" priority="4" stopIfTrue="1">
      <formula>$Q$11="Não"</formula>
    </cfRule>
  </conditionalFormatting>
  <conditionalFormatting sqref="I27:N27">
    <cfRule type="expression" dxfId="5" priority="5" stopIfTrue="1">
      <formula>$Q$11="sim"</formula>
    </cfRule>
  </conditionalFormatting>
  <conditionalFormatting sqref="P27:R27">
    <cfRule type="expression" dxfId="4" priority="6" stopIfTrue="1">
      <formula>$Q$11="sim"</formula>
    </cfRule>
  </conditionalFormatting>
  <conditionalFormatting sqref="P47:R48 J47:L50">
    <cfRule type="expression" dxfId="3" priority="7" stopIfTrue="1">
      <formula>J47=""</formula>
    </cfRule>
  </conditionalFormatting>
  <conditionalFormatting sqref="I35:R35 I13:R14 Q11:R11">
    <cfRule type="expression" dxfId="2" priority="8" stopIfTrue="1">
      <formula>$I$11=$A$57</formula>
    </cfRule>
  </conditionalFormatting>
  <conditionalFormatting sqref="I29:R29">
    <cfRule type="expression" dxfId="1" priority="9" stopIfTrue="1">
      <formula>AND(NOT($V$27),NOT($V$29))</formula>
    </cfRule>
  </conditionalFormatting>
  <conditionalFormatting sqref="P18:R26">
    <cfRule type="expression" dxfId="0" priority="10" stopIfTrue="1">
      <formula>$I$11=$A$58</formula>
    </cfRule>
  </conditionalFormatting>
  <dataValidations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ageMargins left="0.78740157480314965" right="0.78740157480314965" top="0.78740157480314965" bottom="0.78740157480314965" header="0.59055118110236227" footer="0.59055118110236227"/>
  <pageSetup paperSize="9" scale="82" orientation="portrait" r:id="rId1"/>
  <headerFooter alignWithMargins="0">
    <oddFooter>&amp;L27.476 v004  micro&amp;R&amp;P</oddFooter>
  </headerFooter>
  <drawing r:id="rId2"/>
  <legacyDrawing r:id="rId3"/>
  <oleObjects>
    <mc:AlternateContent xmlns:mc="http://schemas.openxmlformats.org/markup-compatibility/2006">
      <mc:Choice Requires="x14">
        <oleObject shapeId="5121" r:id="rId4">
          <objectPr defaultSize="0" autoPict="0" r:id="rId5">
            <anchor moveWithCells="1">
              <from>
                <xdr:col>8</xdr:col>
                <xdr:colOff>30480</xdr:colOff>
                <xdr:row>0</xdr:row>
                <xdr:rowOff>22860</xdr:rowOff>
              </from>
              <to>
                <xdr:col>10</xdr:col>
                <xdr:colOff>68580</xdr:colOff>
                <xdr:row>1</xdr:row>
                <xdr:rowOff>144780</xdr:rowOff>
              </to>
            </anchor>
          </objectPr>
        </oleObject>
      </mc:Choice>
      <mc:Fallback>
        <oleObject shapeId="512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Resumo do Orçamento</vt:lpstr>
      <vt:lpstr>Orçamento Sintético</vt:lpstr>
      <vt:lpstr>Buttons</vt:lpstr>
      <vt:lpstr>Curva ABC de Serviços</vt:lpstr>
      <vt:lpstr>BDI </vt:lpstr>
      <vt:lpstr>'BDI '!Area_de_impressao</vt:lpstr>
      <vt:lpstr>Buttons!Area_de_impressao</vt:lpstr>
      <vt:lpstr>'Curva ABC de Serviços'!Area_de_impressao</vt:lpstr>
      <vt:lpstr>'Orçamento Sintético'!Area_de_impressao</vt:lpstr>
      <vt:lpstr>'Resumo do Orçamento'!Area_de_impressao</vt:lpstr>
      <vt:lpstr>SIMOUNAO</vt:lpstr>
      <vt:lpstr>SIMOUNAO2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Mallena Soares da Silva</cp:lastModifiedBy>
  <cp:revision>0</cp:revision>
  <cp:lastPrinted>2022-07-25T12:33:24Z</cp:lastPrinted>
  <dcterms:created xsi:type="dcterms:W3CDTF">2022-04-11T18:13:21Z</dcterms:created>
  <dcterms:modified xsi:type="dcterms:W3CDTF">2022-07-25T12:34:43Z</dcterms:modified>
</cp:coreProperties>
</file>